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-01 - odtěžení nánosů" sheetId="2" r:id="rId2"/>
    <sheet name="SO-02 - úprava pozemku" sheetId="3" r:id="rId3"/>
    <sheet name="VON - vedlejší a ostatní ..." sheetId="4" r:id="rId4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'SO-01 - odtěžení nánosů'!$C$117:$K$142</definedName>
    <definedName name="_xlnm.Print_Area" localSheetId="1">'SO-01 - odtěžení nánosů'!$C$4:$J$76,'SO-01 - odtěžení nánosů'!$C$82:$J$99,'SO-01 - odtěžení nánosů'!$C$105:$K$142</definedName>
    <definedName name="_xlnm.Print_Titles" localSheetId="1">'SO-01 - odtěžení nánosů'!$117:$117</definedName>
    <definedName name="_xlnm._FilterDatabase" localSheetId="2" hidden="1">'SO-02 - úprava pozemku'!$C$118:$K$137</definedName>
    <definedName name="_xlnm.Print_Area" localSheetId="2">'SO-02 - úprava pozemku'!$C$4:$J$76,'SO-02 - úprava pozemku'!$C$82:$J$100,'SO-02 - úprava pozemku'!$C$106:$K$137</definedName>
    <definedName name="_xlnm.Print_Titles" localSheetId="2">'SO-02 - úprava pozemku'!$118:$118</definedName>
    <definedName name="_xlnm._FilterDatabase" localSheetId="3" hidden="1">'VON - vedlejší a ostatní ...'!$C$121:$K$148</definedName>
    <definedName name="_xlnm.Print_Area" localSheetId="3">'VON - vedlejší a ostatní ...'!$C$4:$J$76,'VON - vedlejší a ostatní ...'!$C$82:$J$103,'VON - vedlejší a ostatní ...'!$C$109:$K$148</definedName>
    <definedName name="_xlnm.Print_Titles" localSheetId="3">'VON - vedlejší a ostatní ...'!$121:$121</definedName>
  </definedNames>
  <calcPr/>
</workbook>
</file>

<file path=xl/calcChain.xml><?xml version="1.0" encoding="utf-8"?>
<calcChain xmlns="http://schemas.openxmlformats.org/spreadsheetml/2006/main">
  <c i="4" l="1" r="J37"/>
  <c r="J36"/>
  <c i="1" r="AY97"/>
  <c i="4" r="J35"/>
  <c i="1" r="AX97"/>
  <c i="4" r="BI147"/>
  <c r="BH147"/>
  <c r="BG147"/>
  <c r="BF147"/>
  <c r="T147"/>
  <c r="T146"/>
  <c r="R147"/>
  <c r="R146"/>
  <c r="P147"/>
  <c r="P146"/>
  <c r="BI144"/>
  <c r="BH144"/>
  <c r="BG144"/>
  <c r="BF144"/>
  <c r="T144"/>
  <c r="T143"/>
  <c r="R144"/>
  <c r="R143"/>
  <c r="P144"/>
  <c r="P143"/>
  <c r="BI141"/>
  <c r="BH141"/>
  <c r="BG141"/>
  <c r="BF141"/>
  <c r="T141"/>
  <c r="R141"/>
  <c r="P141"/>
  <c r="BI135"/>
  <c r="BH135"/>
  <c r="BG135"/>
  <c r="BF135"/>
  <c r="T135"/>
  <c r="R135"/>
  <c r="P135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5"/>
  <c r="BH125"/>
  <c r="BG125"/>
  <c r="BF125"/>
  <c r="T125"/>
  <c r="T124"/>
  <c r="R125"/>
  <c r="R124"/>
  <c r="P125"/>
  <c r="P124"/>
  <c r="J119"/>
  <c r="F116"/>
  <c r="E114"/>
  <c r="J92"/>
  <c r="F89"/>
  <c r="E87"/>
  <c r="J21"/>
  <c r="E21"/>
  <c r="J118"/>
  <c r="J20"/>
  <c r="J18"/>
  <c r="E18"/>
  <c r="F119"/>
  <c r="J17"/>
  <c r="J15"/>
  <c r="E15"/>
  <c r="F91"/>
  <c r="J14"/>
  <c r="J12"/>
  <c r="J89"/>
  <c r="E7"/>
  <c r="E112"/>
  <c i="3" r="J37"/>
  <c r="J36"/>
  <c i="1" r="AY96"/>
  <c i="3" r="J35"/>
  <c i="1" r="AX96"/>
  <c i="3" r="BI137"/>
  <c r="BH137"/>
  <c r="BG137"/>
  <c r="BF137"/>
  <c r="T137"/>
  <c r="T136"/>
  <c r="R137"/>
  <c r="R136"/>
  <c r="P137"/>
  <c r="P136"/>
  <c r="BI133"/>
  <c r="BH133"/>
  <c r="BG133"/>
  <c r="BF133"/>
  <c r="T133"/>
  <c r="R133"/>
  <c r="P133"/>
  <c r="BI130"/>
  <c r="BH130"/>
  <c r="BG130"/>
  <c r="BF130"/>
  <c r="T130"/>
  <c r="R130"/>
  <c r="P130"/>
  <c r="BI128"/>
  <c r="BH128"/>
  <c r="BG128"/>
  <c r="BF128"/>
  <c r="T128"/>
  <c r="R128"/>
  <c r="P128"/>
  <c r="BI125"/>
  <c r="BH125"/>
  <c r="BG125"/>
  <c r="BF125"/>
  <c r="T125"/>
  <c r="R125"/>
  <c r="P125"/>
  <c r="BI122"/>
  <c r="BH122"/>
  <c r="BG122"/>
  <c r="BF122"/>
  <c r="T122"/>
  <c r="R122"/>
  <c r="P122"/>
  <c r="J116"/>
  <c r="F113"/>
  <c r="E111"/>
  <c r="J92"/>
  <c r="F89"/>
  <c r="E87"/>
  <c r="J21"/>
  <c r="E21"/>
  <c r="J115"/>
  <c r="J20"/>
  <c r="J18"/>
  <c r="E18"/>
  <c r="F92"/>
  <c r="J17"/>
  <c r="J15"/>
  <c r="E15"/>
  <c r="F115"/>
  <c r="J14"/>
  <c r="J12"/>
  <c r="J89"/>
  <c r="E7"/>
  <c r="E85"/>
  <c i="2" r="J37"/>
  <c r="J36"/>
  <c i="1" r="AY95"/>
  <c i="2" r="J35"/>
  <c i="1" r="AX95"/>
  <c i="2" r="BI141"/>
  <c r="BH141"/>
  <c r="BG141"/>
  <c r="BF141"/>
  <c r="T141"/>
  <c r="R141"/>
  <c r="P141"/>
  <c r="BI133"/>
  <c r="BH133"/>
  <c r="BG133"/>
  <c r="BF133"/>
  <c r="T133"/>
  <c r="R133"/>
  <c r="P133"/>
  <c r="BI129"/>
  <c r="BH129"/>
  <c r="BG129"/>
  <c r="BF129"/>
  <c r="T129"/>
  <c r="R129"/>
  <c r="P129"/>
  <c r="BI126"/>
  <c r="BH126"/>
  <c r="BG126"/>
  <c r="BF126"/>
  <c r="T126"/>
  <c r="R126"/>
  <c r="P126"/>
  <c r="BI125"/>
  <c r="BH125"/>
  <c r="BG125"/>
  <c r="BF125"/>
  <c r="T125"/>
  <c r="R125"/>
  <c r="P125"/>
  <c r="BI122"/>
  <c r="BH122"/>
  <c r="BG122"/>
  <c r="BF122"/>
  <c r="T122"/>
  <c r="R122"/>
  <c r="P122"/>
  <c r="BI121"/>
  <c r="BH121"/>
  <c r="BG121"/>
  <c r="BF121"/>
  <c r="T121"/>
  <c r="R121"/>
  <c r="P121"/>
  <c r="J115"/>
  <c r="F112"/>
  <c r="E110"/>
  <c r="J92"/>
  <c r="F89"/>
  <c r="E87"/>
  <c r="J21"/>
  <c r="E21"/>
  <c r="J114"/>
  <c r="J20"/>
  <c r="J18"/>
  <c r="E18"/>
  <c r="F115"/>
  <c r="J17"/>
  <c r="J15"/>
  <c r="E15"/>
  <c r="F114"/>
  <c r="J14"/>
  <c r="J12"/>
  <c r="J112"/>
  <c r="E7"/>
  <c r="E108"/>
  <c i="1" r="L90"/>
  <c r="AM90"/>
  <c r="AM89"/>
  <c r="L89"/>
  <c r="AM87"/>
  <c r="L87"/>
  <c r="L85"/>
  <c r="L84"/>
  <c i="2" r="BK129"/>
  <c r="BK122"/>
  <c r="BK121"/>
  <c r="BK126"/>
  <c i="3" r="J137"/>
  <c r="J130"/>
  <c r="J122"/>
  <c i="4" r="BK147"/>
  <c r="BK144"/>
  <c r="BK141"/>
  <c r="BK135"/>
  <c i="2" r="BK133"/>
  <c r="J125"/>
  <c r="BK141"/>
  <c r="J126"/>
  <c i="3" r="BK125"/>
  <c r="BK137"/>
  <c r="BK130"/>
  <c i="4" r="BK128"/>
  <c r="J135"/>
  <c r="J128"/>
  <c i="2" r="J129"/>
  <c r="BK125"/>
  <c r="J122"/>
  <c i="1" r="AS94"/>
  <c i="3" r="BK122"/>
  <c i="4" r="J144"/>
  <c r="BK125"/>
  <c r="BK132"/>
  <c i="2" r="J121"/>
  <c i="3" r="J125"/>
  <c i="4" r="J132"/>
  <c r="J125"/>
  <c r="BK130"/>
  <c i="2" r="J133"/>
  <c r="J141"/>
  <c i="3" r="BK133"/>
  <c r="J133"/>
  <c r="J128"/>
  <c r="BK128"/>
  <c i="4" r="J130"/>
  <c r="J147"/>
  <c r="J141"/>
  <c i="2" l="1" r="T120"/>
  <c r="T119"/>
  <c r="T118"/>
  <c r="R120"/>
  <c r="R119"/>
  <c r="R118"/>
  <c r="BK120"/>
  <c r="J120"/>
  <c r="J98"/>
  <c i="3" r="BK121"/>
  <c r="J121"/>
  <c r="J98"/>
  <c r="P121"/>
  <c r="P120"/>
  <c r="P119"/>
  <c i="1" r="AU96"/>
  <c i="3" r="R121"/>
  <c r="R120"/>
  <c r="R119"/>
  <c r="T121"/>
  <c r="T120"/>
  <c r="T119"/>
  <c i="2" r="P120"/>
  <c r="P119"/>
  <c r="P118"/>
  <c i="1" r="AU95"/>
  <c i="4" r="BK127"/>
  <c r="J127"/>
  <c r="J99"/>
  <c r="P127"/>
  <c r="P123"/>
  <c r="P122"/>
  <c i="1" r="AU97"/>
  <c i="4" r="R127"/>
  <c r="R123"/>
  <c r="R122"/>
  <c r="T127"/>
  <c r="T123"/>
  <c r="T122"/>
  <c r="BK134"/>
  <c r="J134"/>
  <c r="J100"/>
  <c r="P134"/>
  <c r="R134"/>
  <c r="T134"/>
  <c i="3" r="BK136"/>
  <c r="J136"/>
  <c r="J99"/>
  <c i="4" r="BK124"/>
  <c r="J124"/>
  <c r="J98"/>
  <c r="BK143"/>
  <c r="J143"/>
  <c r="J101"/>
  <c r="BK146"/>
  <c r="J146"/>
  <c r="J102"/>
  <c r="F118"/>
  <c r="BE132"/>
  <c r="BE141"/>
  <c r="J116"/>
  <c r="BE130"/>
  <c r="BE144"/>
  <c r="BE147"/>
  <c r="F92"/>
  <c r="BE135"/>
  <c r="E85"/>
  <c r="BE125"/>
  <c r="BE128"/>
  <c r="J91"/>
  <c i="3" r="J113"/>
  <c r="BE128"/>
  <c r="F91"/>
  <c r="F116"/>
  <c r="BE133"/>
  <c i="2" r="BK119"/>
  <c r="J119"/>
  <c r="J97"/>
  <c i="3" r="E109"/>
  <c r="BE125"/>
  <c r="J91"/>
  <c r="BE122"/>
  <c r="BE130"/>
  <c r="BE137"/>
  <c i="2" r="BE125"/>
  <c r="E85"/>
  <c r="J89"/>
  <c r="F91"/>
  <c r="J91"/>
  <c r="F92"/>
  <c r="BE121"/>
  <c r="BE122"/>
  <c r="BE126"/>
  <c r="BE129"/>
  <c r="BE133"/>
  <c r="BE141"/>
  <c i="4" r="F37"/>
  <c i="1" r="BD97"/>
  <c i="2" r="J34"/>
  <c i="1" r="AW95"/>
  <c i="2" r="F35"/>
  <c i="1" r="BB95"/>
  <c i="3" r="J34"/>
  <c i="1" r="AW96"/>
  <c i="3" r="F37"/>
  <c i="1" r="BD96"/>
  <c i="4" r="F34"/>
  <c i="1" r="BA97"/>
  <c i="2" r="F34"/>
  <c i="1" r="BA95"/>
  <c i="2" r="F37"/>
  <c i="1" r="BD95"/>
  <c i="3" r="F36"/>
  <c i="1" r="BC96"/>
  <c i="4" r="F35"/>
  <c i="1" r="BB97"/>
  <c i="4" r="J34"/>
  <c i="1" r="AW97"/>
  <c i="2" r="F36"/>
  <c i="1" r="BC95"/>
  <c i="3" r="F34"/>
  <c i="1" r="BA96"/>
  <c i="3" r="F35"/>
  <c i="1" r="BB96"/>
  <c i="4" r="F36"/>
  <c i="1" r="BC97"/>
  <c i="3" l="1" r="BK120"/>
  <c r="J120"/>
  <c r="J97"/>
  <c i="4" r="BK123"/>
  <c r="J123"/>
  <c r="J97"/>
  <c i="3" r="BK119"/>
  <c r="J119"/>
  <c r="J96"/>
  <c i="2" r="BK118"/>
  <c r="J118"/>
  <c r="J96"/>
  <c r="J33"/>
  <c i="1" r="AV95"/>
  <c r="AT95"/>
  <c r="BB94"/>
  <c r="AX94"/>
  <c r="AU94"/>
  <c i="2" r="F33"/>
  <c i="1" r="AZ95"/>
  <c i="4" r="F33"/>
  <c i="1" r="AZ97"/>
  <c i="3" r="F33"/>
  <c i="1" r="AZ96"/>
  <c r="BA94"/>
  <c r="AW94"/>
  <c r="AK30"/>
  <c r="BD94"/>
  <c r="W33"/>
  <c i="3" r="J33"/>
  <c i="1" r="AV96"/>
  <c r="AT96"/>
  <c r="BC94"/>
  <c r="AY94"/>
  <c i="4" r="J33"/>
  <c i="1" r="AV97"/>
  <c r="AT97"/>
  <c i="4" l="1" r="BK122"/>
  <c r="J122"/>
  <c r="J96"/>
  <c i="3" r="J30"/>
  <c i="1" r="AG96"/>
  <c r="AN96"/>
  <c r="AZ94"/>
  <c r="AV94"/>
  <c r="AK29"/>
  <c r="W31"/>
  <c i="2" r="J30"/>
  <c i="1" r="AG95"/>
  <c r="W30"/>
  <c r="W32"/>
  <c i="3" l="1" r="J39"/>
  <c i="2" r="J39"/>
  <c i="1" r="AN95"/>
  <c i="4" r="J30"/>
  <c i="1" r="AG97"/>
  <c r="AG94"/>
  <c r="AK26"/>
  <c r="AK35"/>
  <c r="W29"/>
  <c r="AT94"/>
  <c i="4" l="1" r="J39"/>
  <c i="1" r="AN94"/>
  <c r="AN97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<sst xmlns="http://schemas.openxmlformats.org/spreadsheetml/2006/main">
  <si>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</si>
  <si>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</si>
  <si>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</si>
  <si>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</si>
  <si>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</si>
  <si>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{56737076-78f5-420f-9fd8-533a987e76fb}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</si>
  <si>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</si>
  <si>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</si>
  <si>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</si>
  <si>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</si>
  <si>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</si>
  <si>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</si>
  <si>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</si>
  <si>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</si>
  <si>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34/23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</si>
  <si>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</si>
  <si>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</si>
  <si>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 xml:space="preserve"> Odra - Loučky 83,585 - 83,785</t>
  </si>
  <si>
    <t>KSO:</t>
  </si>
  <si>
    <t>CC-CZ:</t>
  </si>
  <si>
    <t>Místo:</t>
  </si>
  <si>
    <t xml:space="preserve"> </t>
  </si>
  <si>
    <t>Datum:</t>
  </si>
  <si>
    <t>27. 9. 2023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</si>
  <si>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</si>
  <si>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</si>
  <si>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</si>
  <si>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</si>
  <si>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</si>
  <si>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</si>
  <si>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</si>
  <si>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</si>
  <si>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Ing. Jiří Skalník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</si>
  <si>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</si>
  <si>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</si>
  <si>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</si>
  <si>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</si>
  <si>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</si>
  <si>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</si>
  <si>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</si>
  <si>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</si>
  <si>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</si>
  <si>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</si>
  <si>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</si>
  <si>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</si>
  <si>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</si>
  <si>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</si>
  <si>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</si>
  <si>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</si>
  <si>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</si>
  <si>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</si>
  <si>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</si>
  <si>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</si>
  <si>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</si>
  <si>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</si>
  <si>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</si>
  <si>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</si>
  <si>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</si>
  <si>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</si>
  <si>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</si>
  <si>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</si>
  <si>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</si>
  <si>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</si>
  <si>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</si>
  <si>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</si>
  <si>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</si>
  <si>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</si>
  <si>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</si>
  <si>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</si>
  <si>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</si>
  <si>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</si>
  <si>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</si>
  <si>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</si>
  <si>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</si>
  <si>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</si>
  <si>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</si>
  <si>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</si>
  <si>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</si>
  <si>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</si>
  <si>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SO-01</t>
  </si>
  <si>
    <t>odtěžení nánosů</t>
  </si>
  <si>
    <t>STA</t>
  </si>
  <si>
    <t>1</t>
  </si>
  <si>
    <t>{3e17f5b7-7a15-440b-a974-a15a57e81ebf}</t>
  </si>
  <si>
    <t>2</t>
  </si>
  <si>
    <t>SO-02</t>
  </si>
  <si>
    <t>úprava pozemku</t>
  </si>
  <si>
    <t>{01994e6e-c1b9-4f5f-805d-dd1199ebb23e}</t>
  </si>
  <si>
    <t>VON</t>
  </si>
  <si>
    <t>vedlejší a ostatní náklady</t>
  </si>
  <si>
    <t>{fd4f3abf-4b57-43a4-923d-d6f2eb71f5a3}</t>
  </si>
  <si>
    <t>KRYCÍ LIST SOUPISU PRACÍ</t>
  </si>
  <si>
    <t>Objekt:</t>
  </si>
  <si>
    <t>SO-01 - odtěžení nánosů</t>
  </si>
  <si>
    <t>21524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</si>
  <si>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</si>
  <si>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</si>
  <si>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</si>
  <si>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</si>
  <si>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</si>
  <si>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</si>
  <si>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</si>
  <si>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</si>
  <si>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</si>
  <si>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</si>
  <si>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</si>
  <si>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</si>
  <si>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</si>
  <si>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</si>
  <si>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</si>
  <si>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</si>
  <si>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</si>
  <si>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</si>
  <si>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</si>
  <si>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</si>
  <si>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</si>
  <si>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</si>
  <si>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</si>
  <si>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</si>
  <si>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</si>
  <si>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112251101</t>
  </si>
  <si>
    <t>Odstranění pařezů strojně s jejich vykopáním nebo vytrháním průměru přes 100 do 300 mm</t>
  </si>
  <si>
    <t>kus</t>
  </si>
  <si>
    <t>CS ÚRS 2023 02</t>
  </si>
  <si>
    <t>4</t>
  </si>
  <si>
    <t>1869935669</t>
  </si>
  <si>
    <t>124253102</t>
  </si>
  <si>
    <t>Vykopávky pro koryta vodotečí strojně v hornině třídy těžitelnosti I skupiny 3 přes 1 000 do 5 000 m3</t>
  </si>
  <si>
    <t>m3</t>
  </si>
  <si>
    <t>1732506286</t>
  </si>
  <si>
    <t>VV</t>
  </si>
  <si>
    <t>viz tabulka výměr:</t>
  </si>
  <si>
    <t>1265</t>
  </si>
  <si>
    <t>3</t>
  </si>
  <si>
    <t>162201421</t>
  </si>
  <si>
    <t>Vodorovné přemístění větví, kmenů nebo pařezů s naložením, složením a dopravou do 1000 m pařezů kmenů, průměru přes 100 do 300 mm</t>
  </si>
  <si>
    <t>-432343928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</si>
  <si>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</si>
  <si>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</si>
  <si>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-364596465</t>
  </si>
  <si>
    <t>viz vykopávky vodotečí:</t>
  </si>
  <si>
    <t>5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</si>
  <si>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</si>
  <si>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</si>
  <si>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-1688200777</t>
  </si>
  <si>
    <t>P</t>
  </si>
  <si>
    <t>Poznámka k položce:_x000d_
do 16ti km = 6x</t>
  </si>
  <si>
    <t>1265*6 'Přepočtené koeficientem množství</t>
  </si>
  <si>
    <t>6</t>
  </si>
  <si>
    <t>171201231</t>
  </si>
  <si>
    <t>Poplatek za uložení stavebního odpadu na recyklační skládce (skládkovné) zeminy a kamení zatříděného do Katalogu odpadů pod kódem 17 05 04</t>
  </si>
  <si>
    <t>t</t>
  </si>
  <si>
    <t>592615547</t>
  </si>
  <si>
    <t>zemina:</t>
  </si>
  <si>
    <t>1,67 t/m3</t>
  </si>
  <si>
    <t>1,67 * 1265</t>
  </si>
  <si>
    <t>pařezy:</t>
  </si>
  <si>
    <t>0,50 t/m3, 1 ks = 0,125 m3</t>
  </si>
  <si>
    <t>130 * 0,125 * 0,50</t>
  </si>
  <si>
    <t>Součet</t>
  </si>
  <si>
    <t>7</t>
  </si>
  <si>
    <t>171251201</t>
  </si>
  <si>
    <t>Uložení sypaniny na skládky nebo meziskládky bez hutnění s upravením uložené sypaniny do předepsaného tvaru</t>
  </si>
  <si>
    <t>-344619314</t>
  </si>
  <si>
    <t>SO-02 - úprava pozemku</t>
  </si>
  <si>
    <t xml:space="preserve">    998 - Přesun hmot</t>
  </si>
  <si>
    <t>181151321</t>
  </si>
  <si>
    <t>Plošná úprava terénu v zemině skupiny 1 až 4 s urovnáním povrchu bez doplnění ornice souvislé plochy přes 500 m2 při nerovnostech terénu přes 100 do 150 mm v rovině nebo na svahu do 1:5</t>
  </si>
  <si>
    <t>m2</t>
  </si>
  <si>
    <t>-1829496483</t>
  </si>
  <si>
    <t xml:space="preserve">Poznámka k položce:_x000d_
úprava terénu po pojezdu mechanizace  </t>
  </si>
  <si>
    <t>200 * 5</t>
  </si>
  <si>
    <t>181411121</t>
  </si>
  <si>
    <t>Založení trávníku na půdě předem připravené plochy do 1000 m2 výsevem včetně utažení lučního v rovině nebo na svahu do 1:5</t>
  </si>
  <si>
    <t>CS ÚRS 2021 02</t>
  </si>
  <si>
    <t>-1372715105</t>
  </si>
  <si>
    <t>úprava terénu po pojezdu mechanizace</t>
  </si>
  <si>
    <t>M</t>
  </si>
  <si>
    <t>00572472</t>
  </si>
  <si>
    <t>osivo směs travní krajinná-rovinná</t>
  </si>
  <si>
    <t>kg</t>
  </si>
  <si>
    <t>8</t>
  </si>
  <si>
    <t>1472448418</t>
  </si>
  <si>
    <t>1000*0,02 'Přepočtené koeficientem množství</t>
  </si>
  <si>
    <t>183551213</t>
  </si>
  <si>
    <t xml:space="preserve">Úprava zemědělské půdy - orba  hluboká, hl. přes 0,24 do 0,30 m, na ploše jednotlivě do 5 ha, o sklonu do 5°</t>
  </si>
  <si>
    <t>ha</t>
  </si>
  <si>
    <t>1200164713</t>
  </si>
  <si>
    <t>Poznámka k položce:_x000d_
rekultivace manipulačních pruhů š. 5m</t>
  </si>
  <si>
    <t>200 * 5 / 10000</t>
  </si>
  <si>
    <t>183551413</t>
  </si>
  <si>
    <t xml:space="preserve">Úprava zemědělské půdy - orba  rotačním kypřičem, hl. do 0,15 m, na ploše jednotlivě do 5 ha, o sklonu do 5°</t>
  </si>
  <si>
    <t>-969002743</t>
  </si>
  <si>
    <t>viz orba</t>
  </si>
  <si>
    <t>0,1</t>
  </si>
  <si>
    <t>998</t>
  </si>
  <si>
    <t>Přesun hmot</t>
  </si>
  <si>
    <t>998239011</t>
  </si>
  <si>
    <t>Přesun hmot pro agrotechnické práce dopravní vzdálenost do 1000 m</t>
  </si>
  <si>
    <t>-266231679</t>
  </si>
  <si>
    <t>VON - vedlejší a ostatní náklady</t>
  </si>
  <si>
    <t>VRN - Vedlejší rozpočtové náklady</t>
  </si>
  <si>
    <t xml:space="preserve">    VRN2 - Příprava staveniště</t>
  </si>
  <si>
    <t xml:space="preserve">    VRN3 - Zařízení staveniště</t>
  </si>
  <si>
    <t xml:space="preserve">    VRN4 - Inženýrská činnost</t>
  </si>
  <si>
    <t xml:space="preserve">    VRN5 - Finanční náklady</t>
  </si>
  <si>
    <t xml:space="preserve">    VRN9 - Ostatní náklady</t>
  </si>
  <si>
    <t>VRN</t>
  </si>
  <si>
    <t>Vedlejší rozpočtové náklady</t>
  </si>
  <si>
    <t>VRN2</t>
  </si>
  <si>
    <t>Příprava staveniště</t>
  </si>
  <si>
    <t>021203000</t>
  </si>
  <si>
    <t>Stěhování přírodních hodnot</t>
  </si>
  <si>
    <t>kpl</t>
  </si>
  <si>
    <t>1024</t>
  </si>
  <si>
    <t>2119774026</t>
  </si>
  <si>
    <t xml:space="preserve">Poznámka k položce:_x000d_
slovení rybí obsádky před stavbou, </t>
  </si>
  <si>
    <t>VRN3</t>
  </si>
  <si>
    <t>Zařízení staveniště</t>
  </si>
  <si>
    <t>030001000</t>
  </si>
  <si>
    <t>Základní rozdělení průvodních činností a nákladů zařízení staveniště</t>
  </si>
  <si>
    <t>-1951389433</t>
  </si>
  <si>
    <t>Poznámka k položce:_x000d_
zahrnuje: nornou stěnu, ochranu stávajících stromů v obvodu staveniště</t>
  </si>
  <si>
    <t>032403000</t>
  </si>
  <si>
    <t>Provizorní komunikace</t>
  </si>
  <si>
    <t>186587098</t>
  </si>
  <si>
    <t>Poznámka k položce:_x000d_
provizorní příjezd + sjezd do koryta, zřízení + odstranění</t>
  </si>
  <si>
    <t>035103001</t>
  </si>
  <si>
    <t>Pronájem ploch</t>
  </si>
  <si>
    <t>-705713952</t>
  </si>
  <si>
    <t xml:space="preserve">Poznámka k položce:_x000d_
nájem za užití pozemku p.č. 2541/1 - smluvená cena 5 tis Kč_x000d_
</t>
  </si>
  <si>
    <t>VRN4</t>
  </si>
  <si>
    <t>Inženýrská činnost</t>
  </si>
  <si>
    <t>041903000</t>
  </si>
  <si>
    <t>Dozor jiné osoby</t>
  </si>
  <si>
    <t>-2014780201</t>
  </si>
  <si>
    <t>biologický dozor (ČSOP ZO Odry)</t>
  </si>
  <si>
    <t>ichtyologický dozor</t>
  </si>
  <si>
    <t>045002000</t>
  </si>
  <si>
    <t>Hlavní tituly průvodních činností a nákladů inženýrská činnost kompletační a koordinační činnost</t>
  </si>
  <si>
    <t>CS ÚRS 2023 01</t>
  </si>
  <si>
    <t>1190133684</t>
  </si>
  <si>
    <t>Poznámka k položce:_x000d_
fotodokumentace průběhu stavby</t>
  </si>
  <si>
    <t>VRN5</t>
  </si>
  <si>
    <t>Finanční náklady</t>
  </si>
  <si>
    <t>051103000</t>
  </si>
  <si>
    <t>Pojištění proti vlivu vyšší moci</t>
  </si>
  <si>
    <t>-2011336300</t>
  </si>
  <si>
    <t>Poznámka k položce:_x000d_
pojištění rozestavěné stavby proti povodňovým průtokům</t>
  </si>
  <si>
    <t>VRN9</t>
  </si>
  <si>
    <t>Ostatní náklady</t>
  </si>
  <si>
    <t>091704000</t>
  </si>
  <si>
    <t>Náklady na údržbu</t>
  </si>
  <si>
    <t>-1890799126</t>
  </si>
  <si>
    <t>Poznámka k položce:_x000d_
náklady na čištění komunikací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</si>
</sst>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8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5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21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26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27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28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28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26</v>
      </c>
      <c r="AL14" s="22"/>
      <c r="AM14" s="22"/>
      <c r="AN14" s="34" t="s">
        <v>28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29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21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26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30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31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26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4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33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34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35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36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37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38</v>
      </c>
      <c r="E29" s="47"/>
      <c r="F29" s="32" t="s">
        <v>39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40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41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42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43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44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45</v>
      </c>
      <c r="U35" s="54"/>
      <c r="V35" s="54"/>
      <c r="W35" s="54"/>
      <c r="X35" s="56" t="s">
        <v>46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47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48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49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50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49</v>
      </c>
      <c r="AI60" s="42"/>
      <c r="AJ60" s="42"/>
      <c r="AK60" s="42"/>
      <c r="AL60" s="42"/>
      <c r="AM60" s="64" t="s">
        <v>50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51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52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49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50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49</v>
      </c>
      <c r="AI75" s="42"/>
      <c r="AJ75" s="42"/>
      <c r="AK75" s="42"/>
      <c r="AL75" s="42"/>
      <c r="AM75" s="64" t="s">
        <v>50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53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34/23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 xml:space="preserve"> Odra - Loučky 83,585 - 83,785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 xml:space="preserve"> 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27. 9. 2023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 xml:space="preserve"> 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29</v>
      </c>
      <c r="AJ89" s="40"/>
      <c r="AK89" s="40"/>
      <c r="AL89" s="40"/>
      <c r="AM89" s="80" t="str">
        <f>IF(E17="","",E17)</f>
        <v xml:space="preserve"> </v>
      </c>
      <c r="AN89" s="71"/>
      <c r="AO89" s="71"/>
      <c r="AP89" s="71"/>
      <c r="AQ89" s="40"/>
      <c r="AR89" s="44"/>
      <c r="AS89" s="81" t="s">
        <v>54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27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31</v>
      </c>
      <c r="AJ90" s="40"/>
      <c r="AK90" s="40"/>
      <c r="AL90" s="40"/>
      <c r="AM90" s="80" t="str">
        <f>IF(E20="","",E20)</f>
        <v>Ing. Jiří Skalník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55</v>
      </c>
      <c r="D92" s="94"/>
      <c r="E92" s="94"/>
      <c r="F92" s="94"/>
      <c r="G92" s="94"/>
      <c r="H92" s="95"/>
      <c r="I92" s="96" t="s">
        <v>56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57</v>
      </c>
      <c r="AH92" s="94"/>
      <c r="AI92" s="94"/>
      <c r="AJ92" s="94"/>
      <c r="AK92" s="94"/>
      <c r="AL92" s="94"/>
      <c r="AM92" s="94"/>
      <c r="AN92" s="96" t="s">
        <v>58</v>
      </c>
      <c r="AO92" s="94"/>
      <c r="AP92" s="98"/>
      <c r="AQ92" s="99" t="s">
        <v>59</v>
      </c>
      <c r="AR92" s="44"/>
      <c r="AS92" s="100" t="s">
        <v>60</v>
      </c>
      <c r="AT92" s="101" t="s">
        <v>61</v>
      </c>
      <c r="AU92" s="101" t="s">
        <v>62</v>
      </c>
      <c r="AV92" s="101" t="s">
        <v>63</v>
      </c>
      <c r="AW92" s="101" t="s">
        <v>64</v>
      </c>
      <c r="AX92" s="101" t="s">
        <v>65</v>
      </c>
      <c r="AY92" s="101" t="s">
        <v>66</v>
      </c>
      <c r="AZ92" s="101" t="s">
        <v>67</v>
      </c>
      <c r="BA92" s="101" t="s">
        <v>68</v>
      </c>
      <c r="BB92" s="101" t="s">
        <v>69</v>
      </c>
      <c r="BC92" s="101" t="s">
        <v>70</v>
      </c>
      <c r="BD92" s="102" t="s">
        <v>71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72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ROUND(SUM(AG95:AG97),2)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ROUND(SUM(AS95:AS97),2)</f>
        <v>0</v>
      </c>
      <c r="AT94" s="114">
        <f>ROUND(SUM(AV94:AW94),2)</f>
        <v>0</v>
      </c>
      <c r="AU94" s="115">
        <f>ROUND(SUM(AU95:AU97),5)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ROUND(SUM(AZ95:AZ97),2)</f>
        <v>0</v>
      </c>
      <c r="BA94" s="114">
        <f>ROUND(SUM(BA95:BA97),2)</f>
        <v>0</v>
      </c>
      <c r="BB94" s="114">
        <f>ROUND(SUM(BB95:BB97),2)</f>
        <v>0</v>
      </c>
      <c r="BC94" s="114">
        <f>ROUND(SUM(BC95:BC97),2)</f>
        <v>0</v>
      </c>
      <c r="BD94" s="116">
        <f>ROUND(SUM(BD95:BD97),2)</f>
        <v>0</v>
      </c>
      <c r="BE94" s="6"/>
      <c r="BS94" s="117" t="s">
        <v>73</v>
      </c>
      <c r="BT94" s="117" t="s">
        <v>74</v>
      </c>
      <c r="BU94" s="118" t="s">
        <v>75</v>
      </c>
      <c r="BV94" s="117" t="s">
        <v>76</v>
      </c>
      <c r="BW94" s="117" t="s">
        <v>5</v>
      </c>
      <c r="BX94" s="117" t="s">
        <v>77</v>
      </c>
      <c r="CL94" s="117" t="s">
        <v>1</v>
      </c>
    </row>
    <row r="95" s="7" customFormat="1" ht="16.5" customHeight="1">
      <c r="A95" s="119" t="s">
        <v>78</v>
      </c>
      <c r="B95" s="120"/>
      <c r="C95" s="121"/>
      <c r="D95" s="122" t="s">
        <v>79</v>
      </c>
      <c r="E95" s="122"/>
      <c r="F95" s="122"/>
      <c r="G95" s="122"/>
      <c r="H95" s="122"/>
      <c r="I95" s="123"/>
      <c r="J95" s="122" t="s">
        <v>80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'SO-01 - odtěžení nánosů'!J30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81</v>
      </c>
      <c r="AR95" s="126"/>
      <c r="AS95" s="127">
        <v>0</v>
      </c>
      <c r="AT95" s="128">
        <f>ROUND(SUM(AV95:AW95),2)</f>
        <v>0</v>
      </c>
      <c r="AU95" s="129">
        <f>'SO-01 - odtěžení nánosů'!P118</f>
        <v>0</v>
      </c>
      <c r="AV95" s="128">
        <f>'SO-01 - odtěžení nánosů'!J33</f>
        <v>0</v>
      </c>
      <c r="AW95" s="128">
        <f>'SO-01 - odtěžení nánosů'!J34</f>
        <v>0</v>
      </c>
      <c r="AX95" s="128">
        <f>'SO-01 - odtěžení nánosů'!J35</f>
        <v>0</v>
      </c>
      <c r="AY95" s="128">
        <f>'SO-01 - odtěžení nánosů'!J36</f>
        <v>0</v>
      </c>
      <c r="AZ95" s="128">
        <f>'SO-01 - odtěžení nánosů'!F33</f>
        <v>0</v>
      </c>
      <c r="BA95" s="128">
        <f>'SO-01 - odtěžení nánosů'!F34</f>
        <v>0</v>
      </c>
      <c r="BB95" s="128">
        <f>'SO-01 - odtěžení nánosů'!F35</f>
        <v>0</v>
      </c>
      <c r="BC95" s="128">
        <f>'SO-01 - odtěžení nánosů'!F36</f>
        <v>0</v>
      </c>
      <c r="BD95" s="130">
        <f>'SO-01 - odtěžení nánosů'!F37</f>
        <v>0</v>
      </c>
      <c r="BE95" s="7"/>
      <c r="BT95" s="131" t="s">
        <v>82</v>
      </c>
      <c r="BV95" s="131" t="s">
        <v>76</v>
      </c>
      <c r="BW95" s="131" t="s">
        <v>83</v>
      </c>
      <c r="BX95" s="131" t="s">
        <v>5</v>
      </c>
      <c r="CL95" s="131" t="s">
        <v>1</v>
      </c>
      <c r="CM95" s="131" t="s">
        <v>84</v>
      </c>
    </row>
    <row r="96" s="7" customFormat="1" ht="16.5" customHeight="1">
      <c r="A96" s="119" t="s">
        <v>78</v>
      </c>
      <c r="B96" s="120"/>
      <c r="C96" s="121"/>
      <c r="D96" s="122" t="s">
        <v>85</v>
      </c>
      <c r="E96" s="122"/>
      <c r="F96" s="122"/>
      <c r="G96" s="122"/>
      <c r="H96" s="122"/>
      <c r="I96" s="123"/>
      <c r="J96" s="122" t="s">
        <v>86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4">
        <f>'SO-02 - úprava pozemku'!J30</f>
        <v>0</v>
      </c>
      <c r="AH96" s="123"/>
      <c r="AI96" s="123"/>
      <c r="AJ96" s="123"/>
      <c r="AK96" s="123"/>
      <c r="AL96" s="123"/>
      <c r="AM96" s="123"/>
      <c r="AN96" s="124">
        <f>SUM(AG96,AT96)</f>
        <v>0</v>
      </c>
      <c r="AO96" s="123"/>
      <c r="AP96" s="123"/>
      <c r="AQ96" s="125" t="s">
        <v>81</v>
      </c>
      <c r="AR96" s="126"/>
      <c r="AS96" s="127">
        <v>0</v>
      </c>
      <c r="AT96" s="128">
        <f>ROUND(SUM(AV96:AW96),2)</f>
        <v>0</v>
      </c>
      <c r="AU96" s="129">
        <f>'SO-02 - úprava pozemku'!P119</f>
        <v>0</v>
      </c>
      <c r="AV96" s="128">
        <f>'SO-02 - úprava pozemku'!J33</f>
        <v>0</v>
      </c>
      <c r="AW96" s="128">
        <f>'SO-02 - úprava pozemku'!J34</f>
        <v>0</v>
      </c>
      <c r="AX96" s="128">
        <f>'SO-02 - úprava pozemku'!J35</f>
        <v>0</v>
      </c>
      <c r="AY96" s="128">
        <f>'SO-02 - úprava pozemku'!J36</f>
        <v>0</v>
      </c>
      <c r="AZ96" s="128">
        <f>'SO-02 - úprava pozemku'!F33</f>
        <v>0</v>
      </c>
      <c r="BA96" s="128">
        <f>'SO-02 - úprava pozemku'!F34</f>
        <v>0</v>
      </c>
      <c r="BB96" s="128">
        <f>'SO-02 - úprava pozemku'!F35</f>
        <v>0</v>
      </c>
      <c r="BC96" s="128">
        <f>'SO-02 - úprava pozemku'!F36</f>
        <v>0</v>
      </c>
      <c r="BD96" s="130">
        <f>'SO-02 - úprava pozemku'!F37</f>
        <v>0</v>
      </c>
      <c r="BE96" s="7"/>
      <c r="BT96" s="131" t="s">
        <v>82</v>
      </c>
      <c r="BV96" s="131" t="s">
        <v>76</v>
      </c>
      <c r="BW96" s="131" t="s">
        <v>87</v>
      </c>
      <c r="BX96" s="131" t="s">
        <v>5</v>
      </c>
      <c r="CL96" s="131" t="s">
        <v>1</v>
      </c>
      <c r="CM96" s="131" t="s">
        <v>84</v>
      </c>
    </row>
    <row r="97" s="7" customFormat="1" ht="16.5" customHeight="1">
      <c r="A97" s="119" t="s">
        <v>78</v>
      </c>
      <c r="B97" s="120"/>
      <c r="C97" s="121"/>
      <c r="D97" s="122" t="s">
        <v>88</v>
      </c>
      <c r="E97" s="122"/>
      <c r="F97" s="122"/>
      <c r="G97" s="122"/>
      <c r="H97" s="122"/>
      <c r="I97" s="123"/>
      <c r="J97" s="122" t="s">
        <v>89</v>
      </c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4">
        <f>'VON - vedlejší a ostatní ...'!J30</f>
        <v>0</v>
      </c>
      <c r="AH97" s="123"/>
      <c r="AI97" s="123"/>
      <c r="AJ97" s="123"/>
      <c r="AK97" s="123"/>
      <c r="AL97" s="123"/>
      <c r="AM97" s="123"/>
      <c r="AN97" s="124">
        <f>SUM(AG97,AT97)</f>
        <v>0</v>
      </c>
      <c r="AO97" s="123"/>
      <c r="AP97" s="123"/>
      <c r="AQ97" s="125" t="s">
        <v>88</v>
      </c>
      <c r="AR97" s="126"/>
      <c r="AS97" s="132">
        <v>0</v>
      </c>
      <c r="AT97" s="133">
        <f>ROUND(SUM(AV97:AW97),2)</f>
        <v>0</v>
      </c>
      <c r="AU97" s="134">
        <f>'VON - vedlejší a ostatní ...'!P122</f>
        <v>0</v>
      </c>
      <c r="AV97" s="133">
        <f>'VON - vedlejší a ostatní ...'!J33</f>
        <v>0</v>
      </c>
      <c r="AW97" s="133">
        <f>'VON - vedlejší a ostatní ...'!J34</f>
        <v>0</v>
      </c>
      <c r="AX97" s="133">
        <f>'VON - vedlejší a ostatní ...'!J35</f>
        <v>0</v>
      </c>
      <c r="AY97" s="133">
        <f>'VON - vedlejší a ostatní ...'!J36</f>
        <v>0</v>
      </c>
      <c r="AZ97" s="133">
        <f>'VON - vedlejší a ostatní ...'!F33</f>
        <v>0</v>
      </c>
      <c r="BA97" s="133">
        <f>'VON - vedlejší a ostatní ...'!F34</f>
        <v>0</v>
      </c>
      <c r="BB97" s="133">
        <f>'VON - vedlejší a ostatní ...'!F35</f>
        <v>0</v>
      </c>
      <c r="BC97" s="133">
        <f>'VON - vedlejší a ostatní ...'!F36</f>
        <v>0</v>
      </c>
      <c r="BD97" s="135">
        <f>'VON - vedlejší a ostatní ...'!F37</f>
        <v>0</v>
      </c>
      <c r="BE97" s="7"/>
      <c r="BT97" s="131" t="s">
        <v>82</v>
      </c>
      <c r="BV97" s="131" t="s">
        <v>76</v>
      </c>
      <c r="BW97" s="131" t="s">
        <v>90</v>
      </c>
      <c r="BX97" s="131" t="s">
        <v>5</v>
      </c>
      <c r="CL97" s="131" t="s">
        <v>1</v>
      </c>
      <c r="CM97" s="131" t="s">
        <v>84</v>
      </c>
    </row>
    <row r="98" s="2" customFormat="1" ht="30" customHeight="1">
      <c r="A98" s="38"/>
      <c r="B98" s="39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4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</row>
    <row r="99" s="2" customFormat="1" ht="6.96" customHeight="1">
      <c r="A99" s="38"/>
      <c r="B99" s="66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44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</row>
  </sheetData>
  <sheetProtection sheet="1" formatColumns="0" formatRows="0" objects="1" scenarios="1" spinCount="100000" saltValue="Me+lguVxDwLiyt6WmnK6rEey6VyrfuoWK4u7hZCaeOksDoSj6KTVFx4s5+Kg6uIXHc6sINmZV7hmHWVQgbQmYA==" hashValue="4xzw/mT4D96LuXL5p/59hGMsAR3GMBLsLAwAOd8/dFIWatzM0wdI98/ss55MlH5vjbqqThpgj3UDQlbQjTXNwQ==" algorithmName="SHA-512" password="CC35"/>
  <mergeCells count="50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94:AM94"/>
    <mergeCell ref="AN94:AP94"/>
    <mergeCell ref="AR2:BE2"/>
  </mergeCells>
  <hyperlinks>
    <hyperlink ref="A95" location="'SO-01 - odtěžení nánosů'!C2" display="/"/>
    <hyperlink ref="A96" location="'SO-02 - úprava pozemku'!C2" display="/"/>
    <hyperlink ref="A97" location="'VON - vedlejší a ostatní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83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84</v>
      </c>
    </row>
    <row r="4" s="1" customFormat="1" ht="24.96" customHeight="1">
      <c r="B4" s="20"/>
      <c r="D4" s="138" t="s">
        <v>91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 xml:space="preserve"> Odra - Loučky 83,585 - 83,785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92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93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94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27. 9. 2023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 </v>
      </c>
      <c r="F15" s="38"/>
      <c r="G15" s="38"/>
      <c r="H15" s="38"/>
      <c r="I15" s="140" t="s">
        <v>26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27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26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29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26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31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32</v>
      </c>
      <c r="F24" s="38"/>
      <c r="G24" s="38"/>
      <c r="H24" s="38"/>
      <c r="I24" s="140" t="s">
        <v>26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33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34</v>
      </c>
      <c r="E30" s="38"/>
      <c r="F30" s="38"/>
      <c r="G30" s="38"/>
      <c r="H30" s="38"/>
      <c r="I30" s="38"/>
      <c r="J30" s="151">
        <f>ROUND(J118,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36</v>
      </c>
      <c r="G32" s="38"/>
      <c r="H32" s="38"/>
      <c r="I32" s="152" t="s">
        <v>35</v>
      </c>
      <c r="J32" s="152" t="s">
        <v>37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38</v>
      </c>
      <c r="E33" s="140" t="s">
        <v>39</v>
      </c>
      <c r="F33" s="154">
        <f>ROUND((SUM(BE118:BE142)),  2)</f>
        <v>0</v>
      </c>
      <c r="G33" s="38"/>
      <c r="H33" s="38"/>
      <c r="I33" s="155">
        <v>0.20999999999999999</v>
      </c>
      <c r="J33" s="154">
        <f>ROUND(((SUM(BE118:BE142))*I33),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40</v>
      </c>
      <c r="F34" s="154">
        <f>ROUND((SUM(BF118:BF142)),  2)</f>
        <v>0</v>
      </c>
      <c r="G34" s="38"/>
      <c r="H34" s="38"/>
      <c r="I34" s="155">
        <v>0.14999999999999999</v>
      </c>
      <c r="J34" s="154">
        <f>ROUND(((SUM(BF118:BF142))*I34),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41</v>
      </c>
      <c r="F35" s="154">
        <f>ROUND((SUM(BG118:BG142)),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42</v>
      </c>
      <c r="F36" s="154">
        <f>ROUND((SUM(BH118:BH142)),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43</v>
      </c>
      <c r="F37" s="154">
        <f>ROUND((SUM(BI118:BI142)),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44</v>
      </c>
      <c r="E39" s="158"/>
      <c r="F39" s="158"/>
      <c r="G39" s="159" t="s">
        <v>45</v>
      </c>
      <c r="H39" s="160" t="s">
        <v>46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47</v>
      </c>
      <c r="E50" s="164"/>
      <c r="F50" s="164"/>
      <c r="G50" s="163" t="s">
        <v>48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49</v>
      </c>
      <c r="E61" s="166"/>
      <c r="F61" s="167" t="s">
        <v>50</v>
      </c>
      <c r="G61" s="165" t="s">
        <v>49</v>
      </c>
      <c r="H61" s="166"/>
      <c r="I61" s="166"/>
      <c r="J61" s="168" t="s">
        <v>50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51</v>
      </c>
      <c r="E65" s="169"/>
      <c r="F65" s="169"/>
      <c r="G65" s="163" t="s">
        <v>52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49</v>
      </c>
      <c r="E76" s="166"/>
      <c r="F76" s="167" t="s">
        <v>50</v>
      </c>
      <c r="G76" s="165" t="s">
        <v>49</v>
      </c>
      <c r="H76" s="166"/>
      <c r="I76" s="166"/>
      <c r="J76" s="168" t="s">
        <v>50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95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 xml:space="preserve"> Odra - Loučky 83,585 - 83,785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92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SO-01 - odtěžení nánosů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27. 9. 2023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29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40"/>
      <c r="E92" s="40"/>
      <c r="F92" s="27" t="str">
        <f>IF(E18="","",E18)</f>
        <v>Vyplň údaj</v>
      </c>
      <c r="G92" s="40"/>
      <c r="H92" s="40"/>
      <c r="I92" s="32" t="s">
        <v>31</v>
      </c>
      <c r="J92" s="36" t="str">
        <f>E24</f>
        <v>Ing. Jiří Skalník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96</v>
      </c>
      <c r="D94" s="176"/>
      <c r="E94" s="176"/>
      <c r="F94" s="176"/>
      <c r="G94" s="176"/>
      <c r="H94" s="176"/>
      <c r="I94" s="176"/>
      <c r="J94" s="177" t="s">
        <v>97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98</v>
      </c>
      <c r="D96" s="40"/>
      <c r="E96" s="40"/>
      <c r="F96" s="40"/>
      <c r="G96" s="40"/>
      <c r="H96" s="40"/>
      <c r="I96" s="40"/>
      <c r="J96" s="110">
        <f>J118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99</v>
      </c>
    </row>
    <row r="97" s="9" customFormat="1" ht="24.96" customHeight="1">
      <c r="A97" s="9"/>
      <c r="B97" s="179"/>
      <c r="C97" s="180"/>
      <c r="D97" s="181" t="s">
        <v>100</v>
      </c>
      <c r="E97" s="182"/>
      <c r="F97" s="182"/>
      <c r="G97" s="182"/>
      <c r="H97" s="182"/>
      <c r="I97" s="182"/>
      <c r="J97" s="183">
        <f>J119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101</v>
      </c>
      <c r="E98" s="188"/>
      <c r="F98" s="188"/>
      <c r="G98" s="188"/>
      <c r="H98" s="188"/>
      <c r="I98" s="188"/>
      <c r="J98" s="189">
        <f>J120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8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63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6.96" customHeight="1">
      <c r="A100" s="38"/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4" s="2" customFormat="1" ht="6.96" customHeight="1">
      <c r="A104" s="38"/>
      <c r="B104" s="68"/>
      <c r="C104" s="69"/>
      <c r="D104" s="69"/>
      <c r="E104" s="69"/>
      <c r="F104" s="69"/>
      <c r="G104" s="69"/>
      <c r="H104" s="69"/>
      <c r="I104" s="69"/>
      <c r="J104" s="69"/>
      <c r="K104" s="69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24.96" customHeight="1">
      <c r="A105" s="38"/>
      <c r="B105" s="39"/>
      <c r="C105" s="23" t="s">
        <v>102</v>
      </c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2" customHeight="1">
      <c r="A107" s="38"/>
      <c r="B107" s="39"/>
      <c r="C107" s="32" t="s">
        <v>16</v>
      </c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6.5" customHeight="1">
      <c r="A108" s="38"/>
      <c r="B108" s="39"/>
      <c r="C108" s="40"/>
      <c r="D108" s="40"/>
      <c r="E108" s="174" t="str">
        <f>E7</f>
        <v xml:space="preserve"> Odra - Loučky 83,585 - 83,785</v>
      </c>
      <c r="F108" s="32"/>
      <c r="G108" s="32"/>
      <c r="H108" s="32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92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40"/>
      <c r="D110" s="40"/>
      <c r="E110" s="76" t="str">
        <f>E9</f>
        <v>SO-01 - odtěžení nánosů</v>
      </c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20</v>
      </c>
      <c r="D112" s="40"/>
      <c r="E112" s="40"/>
      <c r="F112" s="27" t="str">
        <f>F12</f>
        <v xml:space="preserve"> </v>
      </c>
      <c r="G112" s="40"/>
      <c r="H112" s="40"/>
      <c r="I112" s="32" t="s">
        <v>22</v>
      </c>
      <c r="J112" s="79" t="str">
        <f>IF(J12="","",J12)</f>
        <v>27. 9. 2023</v>
      </c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24</v>
      </c>
      <c r="D114" s="40"/>
      <c r="E114" s="40"/>
      <c r="F114" s="27" t="str">
        <f>E15</f>
        <v xml:space="preserve"> </v>
      </c>
      <c r="G114" s="40"/>
      <c r="H114" s="40"/>
      <c r="I114" s="32" t="s">
        <v>29</v>
      </c>
      <c r="J114" s="36" t="str">
        <f>E21</f>
        <v xml:space="preserve"> 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27</v>
      </c>
      <c r="D115" s="40"/>
      <c r="E115" s="40"/>
      <c r="F115" s="27" t="str">
        <f>IF(E18="","",E18)</f>
        <v>Vyplň údaj</v>
      </c>
      <c r="G115" s="40"/>
      <c r="H115" s="40"/>
      <c r="I115" s="32" t="s">
        <v>31</v>
      </c>
      <c r="J115" s="36" t="str">
        <f>E24</f>
        <v>Ing. Jiří Skalník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0.32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1" customFormat="1" ht="29.28" customHeight="1">
      <c r="A117" s="191"/>
      <c r="B117" s="192"/>
      <c r="C117" s="193" t="s">
        <v>103</v>
      </c>
      <c r="D117" s="194" t="s">
        <v>59</v>
      </c>
      <c r="E117" s="194" t="s">
        <v>55</v>
      </c>
      <c r="F117" s="194" t="s">
        <v>56</v>
      </c>
      <c r="G117" s="194" t="s">
        <v>104</v>
      </c>
      <c r="H117" s="194" t="s">
        <v>105</v>
      </c>
      <c r="I117" s="194" t="s">
        <v>106</v>
      </c>
      <c r="J117" s="194" t="s">
        <v>97</v>
      </c>
      <c r="K117" s="195" t="s">
        <v>107</v>
      </c>
      <c r="L117" s="196"/>
      <c r="M117" s="100" t="s">
        <v>1</v>
      </c>
      <c r="N117" s="101" t="s">
        <v>38</v>
      </c>
      <c r="O117" s="101" t="s">
        <v>108</v>
      </c>
      <c r="P117" s="101" t="s">
        <v>109</v>
      </c>
      <c r="Q117" s="101" t="s">
        <v>110</v>
      </c>
      <c r="R117" s="101" t="s">
        <v>111</v>
      </c>
      <c r="S117" s="101" t="s">
        <v>112</v>
      </c>
      <c r="T117" s="102" t="s">
        <v>113</v>
      </c>
      <c r="U117" s="191"/>
      <c r="V117" s="191"/>
      <c r="W117" s="191"/>
      <c r="X117" s="191"/>
      <c r="Y117" s="191"/>
      <c r="Z117" s="191"/>
      <c r="AA117" s="191"/>
      <c r="AB117" s="191"/>
      <c r="AC117" s="191"/>
      <c r="AD117" s="191"/>
      <c r="AE117" s="191"/>
    </row>
    <row r="118" s="2" customFormat="1" ht="22.8" customHeight="1">
      <c r="A118" s="38"/>
      <c r="B118" s="39"/>
      <c r="C118" s="107" t="s">
        <v>114</v>
      </c>
      <c r="D118" s="40"/>
      <c r="E118" s="40"/>
      <c r="F118" s="40"/>
      <c r="G118" s="40"/>
      <c r="H118" s="40"/>
      <c r="I118" s="40"/>
      <c r="J118" s="197">
        <f>BK118</f>
        <v>0</v>
      </c>
      <c r="K118" s="40"/>
      <c r="L118" s="44"/>
      <c r="M118" s="103"/>
      <c r="N118" s="198"/>
      <c r="O118" s="104"/>
      <c r="P118" s="199">
        <f>P119</f>
        <v>0</v>
      </c>
      <c r="Q118" s="104"/>
      <c r="R118" s="199">
        <f>R119</f>
        <v>0</v>
      </c>
      <c r="S118" s="104"/>
      <c r="T118" s="200">
        <f>T119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7" t="s">
        <v>73</v>
      </c>
      <c r="AU118" s="17" t="s">
        <v>99</v>
      </c>
      <c r="BK118" s="201">
        <f>BK119</f>
        <v>0</v>
      </c>
    </row>
    <row r="119" s="12" customFormat="1" ht="25.92" customHeight="1">
      <c r="A119" s="12"/>
      <c r="B119" s="202"/>
      <c r="C119" s="203"/>
      <c r="D119" s="204" t="s">
        <v>73</v>
      </c>
      <c r="E119" s="205" t="s">
        <v>115</v>
      </c>
      <c r="F119" s="205" t="s">
        <v>116</v>
      </c>
      <c r="G119" s="203"/>
      <c r="H119" s="203"/>
      <c r="I119" s="206"/>
      <c r="J119" s="207">
        <f>BK119</f>
        <v>0</v>
      </c>
      <c r="K119" s="203"/>
      <c r="L119" s="208"/>
      <c r="M119" s="209"/>
      <c r="N119" s="210"/>
      <c r="O119" s="210"/>
      <c r="P119" s="211">
        <f>P120</f>
        <v>0</v>
      </c>
      <c r="Q119" s="210"/>
      <c r="R119" s="211">
        <f>R120</f>
        <v>0</v>
      </c>
      <c r="S119" s="210"/>
      <c r="T119" s="212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3" t="s">
        <v>82</v>
      </c>
      <c r="AT119" s="214" t="s">
        <v>73</v>
      </c>
      <c r="AU119" s="214" t="s">
        <v>74</v>
      </c>
      <c r="AY119" s="213" t="s">
        <v>117</v>
      </c>
      <c r="BK119" s="215">
        <f>BK120</f>
        <v>0</v>
      </c>
    </row>
    <row r="120" s="12" customFormat="1" ht="22.8" customHeight="1">
      <c r="A120" s="12"/>
      <c r="B120" s="202"/>
      <c r="C120" s="203"/>
      <c r="D120" s="204" t="s">
        <v>73</v>
      </c>
      <c r="E120" s="216" t="s">
        <v>82</v>
      </c>
      <c r="F120" s="216" t="s">
        <v>118</v>
      </c>
      <c r="G120" s="203"/>
      <c r="H120" s="203"/>
      <c r="I120" s="206"/>
      <c r="J120" s="217">
        <f>BK120</f>
        <v>0</v>
      </c>
      <c r="K120" s="203"/>
      <c r="L120" s="208"/>
      <c r="M120" s="209"/>
      <c r="N120" s="210"/>
      <c r="O120" s="210"/>
      <c r="P120" s="211">
        <f>SUM(P121:P142)</f>
        <v>0</v>
      </c>
      <c r="Q120" s="210"/>
      <c r="R120" s="211">
        <f>SUM(R121:R142)</f>
        <v>0</v>
      </c>
      <c r="S120" s="210"/>
      <c r="T120" s="212">
        <f>SUM(T121:T142)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3" t="s">
        <v>82</v>
      </c>
      <c r="AT120" s="214" t="s">
        <v>73</v>
      </c>
      <c r="AU120" s="214" t="s">
        <v>82</v>
      </c>
      <c r="AY120" s="213" t="s">
        <v>117</v>
      </c>
      <c r="BK120" s="215">
        <f>SUM(BK121:BK142)</f>
        <v>0</v>
      </c>
    </row>
    <row r="121" s="2" customFormat="1" ht="24.15" customHeight="1">
      <c r="A121" s="38"/>
      <c r="B121" s="39"/>
      <c r="C121" s="218" t="s">
        <v>82</v>
      </c>
      <c r="D121" s="218" t="s">
        <v>119</v>
      </c>
      <c r="E121" s="219" t="s">
        <v>120</v>
      </c>
      <c r="F121" s="220" t="s">
        <v>121</v>
      </c>
      <c r="G121" s="221" t="s">
        <v>122</v>
      </c>
      <c r="H121" s="222">
        <v>130</v>
      </c>
      <c r="I121" s="223"/>
      <c r="J121" s="224">
        <f>ROUND(I121*H121,2)</f>
        <v>0</v>
      </c>
      <c r="K121" s="220" t="s">
        <v>123</v>
      </c>
      <c r="L121" s="44"/>
      <c r="M121" s="225" t="s">
        <v>1</v>
      </c>
      <c r="N121" s="226" t="s">
        <v>39</v>
      </c>
      <c r="O121" s="91"/>
      <c r="P121" s="227">
        <f>O121*H121</f>
        <v>0</v>
      </c>
      <c r="Q121" s="227">
        <v>0</v>
      </c>
      <c r="R121" s="227">
        <f>Q121*H121</f>
        <v>0</v>
      </c>
      <c r="S121" s="227">
        <v>0</v>
      </c>
      <c r="T121" s="228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29" t="s">
        <v>124</v>
      </c>
      <c r="AT121" s="229" t="s">
        <v>119</v>
      </c>
      <c r="AU121" s="229" t="s">
        <v>84</v>
      </c>
      <c r="AY121" s="17" t="s">
        <v>117</v>
      </c>
      <c r="BE121" s="230">
        <f>IF(N121="základní",J121,0)</f>
        <v>0</v>
      </c>
      <c r="BF121" s="230">
        <f>IF(N121="snížená",J121,0)</f>
        <v>0</v>
      </c>
      <c r="BG121" s="230">
        <f>IF(N121="zákl. přenesená",J121,0)</f>
        <v>0</v>
      </c>
      <c r="BH121" s="230">
        <f>IF(N121="sníž. přenesená",J121,0)</f>
        <v>0</v>
      </c>
      <c r="BI121" s="230">
        <f>IF(N121="nulová",J121,0)</f>
        <v>0</v>
      </c>
      <c r="BJ121" s="17" t="s">
        <v>82</v>
      </c>
      <c r="BK121" s="230">
        <f>ROUND(I121*H121,2)</f>
        <v>0</v>
      </c>
      <c r="BL121" s="17" t="s">
        <v>124</v>
      </c>
      <c r="BM121" s="229" t="s">
        <v>125</v>
      </c>
    </row>
    <row r="122" s="2" customFormat="1" ht="33" customHeight="1">
      <c r="A122" s="38"/>
      <c r="B122" s="39"/>
      <c r="C122" s="218" t="s">
        <v>84</v>
      </c>
      <c r="D122" s="218" t="s">
        <v>119</v>
      </c>
      <c r="E122" s="219" t="s">
        <v>126</v>
      </c>
      <c r="F122" s="220" t="s">
        <v>127</v>
      </c>
      <c r="G122" s="221" t="s">
        <v>128</v>
      </c>
      <c r="H122" s="222">
        <v>1265</v>
      </c>
      <c r="I122" s="223"/>
      <c r="J122" s="224">
        <f>ROUND(I122*H122,2)</f>
        <v>0</v>
      </c>
      <c r="K122" s="220" t="s">
        <v>123</v>
      </c>
      <c r="L122" s="44"/>
      <c r="M122" s="225" t="s">
        <v>1</v>
      </c>
      <c r="N122" s="226" t="s">
        <v>39</v>
      </c>
      <c r="O122" s="91"/>
      <c r="P122" s="227">
        <f>O122*H122</f>
        <v>0</v>
      </c>
      <c r="Q122" s="227">
        <v>0</v>
      </c>
      <c r="R122" s="227">
        <f>Q122*H122</f>
        <v>0</v>
      </c>
      <c r="S122" s="227">
        <v>0</v>
      </c>
      <c r="T122" s="228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229" t="s">
        <v>124</v>
      </c>
      <c r="AT122" s="229" t="s">
        <v>119</v>
      </c>
      <c r="AU122" s="229" t="s">
        <v>84</v>
      </c>
      <c r="AY122" s="17" t="s">
        <v>117</v>
      </c>
      <c r="BE122" s="230">
        <f>IF(N122="základní",J122,0)</f>
        <v>0</v>
      </c>
      <c r="BF122" s="230">
        <f>IF(N122="snížená",J122,0)</f>
        <v>0</v>
      </c>
      <c r="BG122" s="230">
        <f>IF(N122="zákl. přenesená",J122,0)</f>
        <v>0</v>
      </c>
      <c r="BH122" s="230">
        <f>IF(N122="sníž. přenesená",J122,0)</f>
        <v>0</v>
      </c>
      <c r="BI122" s="230">
        <f>IF(N122="nulová",J122,0)</f>
        <v>0</v>
      </c>
      <c r="BJ122" s="17" t="s">
        <v>82</v>
      </c>
      <c r="BK122" s="230">
        <f>ROUND(I122*H122,2)</f>
        <v>0</v>
      </c>
      <c r="BL122" s="17" t="s">
        <v>124</v>
      </c>
      <c r="BM122" s="229" t="s">
        <v>129</v>
      </c>
    </row>
    <row r="123" s="13" customFormat="1">
      <c r="A123" s="13"/>
      <c r="B123" s="231"/>
      <c r="C123" s="232"/>
      <c r="D123" s="233" t="s">
        <v>130</v>
      </c>
      <c r="E123" s="234" t="s">
        <v>1</v>
      </c>
      <c r="F123" s="235" t="s">
        <v>131</v>
      </c>
      <c r="G123" s="232"/>
      <c r="H123" s="234" t="s">
        <v>1</v>
      </c>
      <c r="I123" s="236"/>
      <c r="J123" s="232"/>
      <c r="K123" s="232"/>
      <c r="L123" s="237"/>
      <c r="M123" s="238"/>
      <c r="N123" s="239"/>
      <c r="O123" s="239"/>
      <c r="P123" s="239"/>
      <c r="Q123" s="239"/>
      <c r="R123" s="239"/>
      <c r="S123" s="239"/>
      <c r="T123" s="240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1" t="s">
        <v>130</v>
      </c>
      <c r="AU123" s="241" t="s">
        <v>84</v>
      </c>
      <c r="AV123" s="13" t="s">
        <v>82</v>
      </c>
      <c r="AW123" s="13" t="s">
        <v>30</v>
      </c>
      <c r="AX123" s="13" t="s">
        <v>74</v>
      </c>
      <c r="AY123" s="241" t="s">
        <v>117</v>
      </c>
    </row>
    <row r="124" s="14" customFormat="1">
      <c r="A124" s="14"/>
      <c r="B124" s="242"/>
      <c r="C124" s="243"/>
      <c r="D124" s="233" t="s">
        <v>130</v>
      </c>
      <c r="E124" s="244" t="s">
        <v>1</v>
      </c>
      <c r="F124" s="245" t="s">
        <v>132</v>
      </c>
      <c r="G124" s="243"/>
      <c r="H124" s="246">
        <v>1265</v>
      </c>
      <c r="I124" s="247"/>
      <c r="J124" s="243"/>
      <c r="K124" s="243"/>
      <c r="L124" s="248"/>
      <c r="M124" s="249"/>
      <c r="N124" s="250"/>
      <c r="O124" s="250"/>
      <c r="P124" s="250"/>
      <c r="Q124" s="250"/>
      <c r="R124" s="250"/>
      <c r="S124" s="250"/>
      <c r="T124" s="251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2" t="s">
        <v>130</v>
      </c>
      <c r="AU124" s="252" t="s">
        <v>84</v>
      </c>
      <c r="AV124" s="14" t="s">
        <v>84</v>
      </c>
      <c r="AW124" s="14" t="s">
        <v>30</v>
      </c>
      <c r="AX124" s="14" t="s">
        <v>82</v>
      </c>
      <c r="AY124" s="252" t="s">
        <v>117</v>
      </c>
    </row>
    <row r="125" s="2" customFormat="1" ht="37.8" customHeight="1">
      <c r="A125" s="38"/>
      <c r="B125" s="39"/>
      <c r="C125" s="218" t="s">
        <v>133</v>
      </c>
      <c r="D125" s="218" t="s">
        <v>119</v>
      </c>
      <c r="E125" s="219" t="s">
        <v>134</v>
      </c>
      <c r="F125" s="220" t="s">
        <v>135</v>
      </c>
      <c r="G125" s="221" t="s">
        <v>122</v>
      </c>
      <c r="H125" s="222">
        <v>130</v>
      </c>
      <c r="I125" s="223"/>
      <c r="J125" s="224">
        <f>ROUND(I125*H125,2)</f>
        <v>0</v>
      </c>
      <c r="K125" s="220" t="s">
        <v>123</v>
      </c>
      <c r="L125" s="44"/>
      <c r="M125" s="225" t="s">
        <v>1</v>
      </c>
      <c r="N125" s="226" t="s">
        <v>39</v>
      </c>
      <c r="O125" s="91"/>
      <c r="P125" s="227">
        <f>O125*H125</f>
        <v>0</v>
      </c>
      <c r="Q125" s="227">
        <v>0</v>
      </c>
      <c r="R125" s="227">
        <f>Q125*H125</f>
        <v>0</v>
      </c>
      <c r="S125" s="227">
        <v>0</v>
      </c>
      <c r="T125" s="228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29" t="s">
        <v>124</v>
      </c>
      <c r="AT125" s="229" t="s">
        <v>119</v>
      </c>
      <c r="AU125" s="229" t="s">
        <v>84</v>
      </c>
      <c r="AY125" s="17" t="s">
        <v>117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7" t="s">
        <v>82</v>
      </c>
      <c r="BK125" s="230">
        <f>ROUND(I125*H125,2)</f>
        <v>0</v>
      </c>
      <c r="BL125" s="17" t="s">
        <v>124</v>
      </c>
      <c r="BM125" s="229" t="s">
        <v>136</v>
      </c>
    </row>
    <row r="126" s="2" customFormat="1" ht="62.7" customHeight="1">
      <c r="A126" s="38"/>
      <c r="B126" s="39"/>
      <c r="C126" s="218" t="s">
        <v>124</v>
      </c>
      <c r="D126" s="218" t="s">
        <v>119</v>
      </c>
      <c r="E126" s="219" t="s">
        <v>137</v>
      </c>
      <c r="F126" s="220" t="s">
        <v>138</v>
      </c>
      <c r="G126" s="221" t="s">
        <v>128</v>
      </c>
      <c r="H126" s="222">
        <v>1265</v>
      </c>
      <c r="I126" s="223"/>
      <c r="J126" s="224">
        <f>ROUND(I126*H126,2)</f>
        <v>0</v>
      </c>
      <c r="K126" s="220" t="s">
        <v>123</v>
      </c>
      <c r="L126" s="44"/>
      <c r="M126" s="225" t="s">
        <v>1</v>
      </c>
      <c r="N126" s="226" t="s">
        <v>39</v>
      </c>
      <c r="O126" s="91"/>
      <c r="P126" s="227">
        <f>O126*H126</f>
        <v>0</v>
      </c>
      <c r="Q126" s="227">
        <v>0</v>
      </c>
      <c r="R126" s="227">
        <f>Q126*H126</f>
        <v>0</v>
      </c>
      <c r="S126" s="227">
        <v>0</v>
      </c>
      <c r="T126" s="228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29" t="s">
        <v>124</v>
      </c>
      <c r="AT126" s="229" t="s">
        <v>119</v>
      </c>
      <c r="AU126" s="229" t="s">
        <v>84</v>
      </c>
      <c r="AY126" s="17" t="s">
        <v>117</v>
      </c>
      <c r="BE126" s="230">
        <f>IF(N126="základní",J126,0)</f>
        <v>0</v>
      </c>
      <c r="BF126" s="230">
        <f>IF(N126="snížená",J126,0)</f>
        <v>0</v>
      </c>
      <c r="BG126" s="230">
        <f>IF(N126="zákl. přenesená",J126,0)</f>
        <v>0</v>
      </c>
      <c r="BH126" s="230">
        <f>IF(N126="sníž. přenesená",J126,0)</f>
        <v>0</v>
      </c>
      <c r="BI126" s="230">
        <f>IF(N126="nulová",J126,0)</f>
        <v>0</v>
      </c>
      <c r="BJ126" s="17" t="s">
        <v>82</v>
      </c>
      <c r="BK126" s="230">
        <f>ROUND(I126*H126,2)</f>
        <v>0</v>
      </c>
      <c r="BL126" s="17" t="s">
        <v>124</v>
      </c>
      <c r="BM126" s="229" t="s">
        <v>139</v>
      </c>
    </row>
    <row r="127" s="13" customFormat="1">
      <c r="A127" s="13"/>
      <c r="B127" s="231"/>
      <c r="C127" s="232"/>
      <c r="D127" s="233" t="s">
        <v>130</v>
      </c>
      <c r="E127" s="234" t="s">
        <v>1</v>
      </c>
      <c r="F127" s="235" t="s">
        <v>140</v>
      </c>
      <c r="G127" s="232"/>
      <c r="H127" s="234" t="s">
        <v>1</v>
      </c>
      <c r="I127" s="236"/>
      <c r="J127" s="232"/>
      <c r="K127" s="232"/>
      <c r="L127" s="237"/>
      <c r="M127" s="238"/>
      <c r="N127" s="239"/>
      <c r="O127" s="239"/>
      <c r="P127" s="239"/>
      <c r="Q127" s="239"/>
      <c r="R127" s="239"/>
      <c r="S127" s="239"/>
      <c r="T127" s="240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1" t="s">
        <v>130</v>
      </c>
      <c r="AU127" s="241" t="s">
        <v>84</v>
      </c>
      <c r="AV127" s="13" t="s">
        <v>82</v>
      </c>
      <c r="AW127" s="13" t="s">
        <v>30</v>
      </c>
      <c r="AX127" s="13" t="s">
        <v>74</v>
      </c>
      <c r="AY127" s="241" t="s">
        <v>117</v>
      </c>
    </row>
    <row r="128" s="14" customFormat="1">
      <c r="A128" s="14"/>
      <c r="B128" s="242"/>
      <c r="C128" s="243"/>
      <c r="D128" s="233" t="s">
        <v>130</v>
      </c>
      <c r="E128" s="244" t="s">
        <v>1</v>
      </c>
      <c r="F128" s="245" t="s">
        <v>132</v>
      </c>
      <c r="G128" s="243"/>
      <c r="H128" s="246">
        <v>1265</v>
      </c>
      <c r="I128" s="247"/>
      <c r="J128" s="243"/>
      <c r="K128" s="243"/>
      <c r="L128" s="248"/>
      <c r="M128" s="249"/>
      <c r="N128" s="250"/>
      <c r="O128" s="250"/>
      <c r="P128" s="250"/>
      <c r="Q128" s="250"/>
      <c r="R128" s="250"/>
      <c r="S128" s="250"/>
      <c r="T128" s="251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2" t="s">
        <v>130</v>
      </c>
      <c r="AU128" s="252" t="s">
        <v>84</v>
      </c>
      <c r="AV128" s="14" t="s">
        <v>84</v>
      </c>
      <c r="AW128" s="14" t="s">
        <v>30</v>
      </c>
      <c r="AX128" s="14" t="s">
        <v>82</v>
      </c>
      <c r="AY128" s="252" t="s">
        <v>117</v>
      </c>
    </row>
    <row r="129" s="2" customFormat="1" ht="66.75" customHeight="1">
      <c r="A129" s="38"/>
      <c r="B129" s="39"/>
      <c r="C129" s="218" t="s">
        <v>141</v>
      </c>
      <c r="D129" s="218" t="s">
        <v>119</v>
      </c>
      <c r="E129" s="219" t="s">
        <v>142</v>
      </c>
      <c r="F129" s="220" t="s">
        <v>143</v>
      </c>
      <c r="G129" s="221" t="s">
        <v>128</v>
      </c>
      <c r="H129" s="222">
        <v>7590</v>
      </c>
      <c r="I129" s="223"/>
      <c r="J129" s="224">
        <f>ROUND(I129*H129,2)</f>
        <v>0</v>
      </c>
      <c r="K129" s="220" t="s">
        <v>123</v>
      </c>
      <c r="L129" s="44"/>
      <c r="M129" s="225" t="s">
        <v>1</v>
      </c>
      <c r="N129" s="226" t="s">
        <v>39</v>
      </c>
      <c r="O129" s="91"/>
      <c r="P129" s="227">
        <f>O129*H129</f>
        <v>0</v>
      </c>
      <c r="Q129" s="227">
        <v>0</v>
      </c>
      <c r="R129" s="227">
        <f>Q129*H129</f>
        <v>0</v>
      </c>
      <c r="S129" s="227">
        <v>0</v>
      </c>
      <c r="T129" s="228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29" t="s">
        <v>124</v>
      </c>
      <c r="AT129" s="229" t="s">
        <v>119</v>
      </c>
      <c r="AU129" s="229" t="s">
        <v>84</v>
      </c>
      <c r="AY129" s="17" t="s">
        <v>117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7" t="s">
        <v>82</v>
      </c>
      <c r="BK129" s="230">
        <f>ROUND(I129*H129,2)</f>
        <v>0</v>
      </c>
      <c r="BL129" s="17" t="s">
        <v>124</v>
      </c>
      <c r="BM129" s="229" t="s">
        <v>144</v>
      </c>
    </row>
    <row r="130" s="2" customFormat="1">
      <c r="A130" s="38"/>
      <c r="B130" s="39"/>
      <c r="C130" s="40"/>
      <c r="D130" s="233" t="s">
        <v>145</v>
      </c>
      <c r="E130" s="40"/>
      <c r="F130" s="253" t="s">
        <v>146</v>
      </c>
      <c r="G130" s="40"/>
      <c r="H130" s="40"/>
      <c r="I130" s="254"/>
      <c r="J130" s="40"/>
      <c r="K130" s="40"/>
      <c r="L130" s="44"/>
      <c r="M130" s="255"/>
      <c r="N130" s="256"/>
      <c r="O130" s="91"/>
      <c r="P130" s="91"/>
      <c r="Q130" s="91"/>
      <c r="R130" s="91"/>
      <c r="S130" s="91"/>
      <c r="T130" s="92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145</v>
      </c>
      <c r="AU130" s="17" t="s">
        <v>84</v>
      </c>
    </row>
    <row r="131" s="14" customFormat="1">
      <c r="A131" s="14"/>
      <c r="B131" s="242"/>
      <c r="C131" s="243"/>
      <c r="D131" s="233" t="s">
        <v>130</v>
      </c>
      <c r="E131" s="244" t="s">
        <v>1</v>
      </c>
      <c r="F131" s="245" t="s">
        <v>132</v>
      </c>
      <c r="G131" s="243"/>
      <c r="H131" s="246">
        <v>1265</v>
      </c>
      <c r="I131" s="247"/>
      <c r="J131" s="243"/>
      <c r="K131" s="243"/>
      <c r="L131" s="248"/>
      <c r="M131" s="249"/>
      <c r="N131" s="250"/>
      <c r="O131" s="250"/>
      <c r="P131" s="250"/>
      <c r="Q131" s="250"/>
      <c r="R131" s="250"/>
      <c r="S131" s="250"/>
      <c r="T131" s="251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2" t="s">
        <v>130</v>
      </c>
      <c r="AU131" s="252" t="s">
        <v>84</v>
      </c>
      <c r="AV131" s="14" t="s">
        <v>84</v>
      </c>
      <c r="AW131" s="14" t="s">
        <v>30</v>
      </c>
      <c r="AX131" s="14" t="s">
        <v>82</v>
      </c>
      <c r="AY131" s="252" t="s">
        <v>117</v>
      </c>
    </row>
    <row r="132" s="14" customFormat="1">
      <c r="A132" s="14"/>
      <c r="B132" s="242"/>
      <c r="C132" s="243"/>
      <c r="D132" s="233" t="s">
        <v>130</v>
      </c>
      <c r="E132" s="243"/>
      <c r="F132" s="245" t="s">
        <v>147</v>
      </c>
      <c r="G132" s="243"/>
      <c r="H132" s="246">
        <v>7590</v>
      </c>
      <c r="I132" s="247"/>
      <c r="J132" s="243"/>
      <c r="K132" s="243"/>
      <c r="L132" s="248"/>
      <c r="M132" s="249"/>
      <c r="N132" s="250"/>
      <c r="O132" s="250"/>
      <c r="P132" s="250"/>
      <c r="Q132" s="250"/>
      <c r="R132" s="250"/>
      <c r="S132" s="250"/>
      <c r="T132" s="251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2" t="s">
        <v>130</v>
      </c>
      <c r="AU132" s="252" t="s">
        <v>84</v>
      </c>
      <c r="AV132" s="14" t="s">
        <v>84</v>
      </c>
      <c r="AW132" s="14" t="s">
        <v>4</v>
      </c>
      <c r="AX132" s="14" t="s">
        <v>82</v>
      </c>
      <c r="AY132" s="252" t="s">
        <v>117</v>
      </c>
    </row>
    <row r="133" s="2" customFormat="1" ht="44.25" customHeight="1">
      <c r="A133" s="38"/>
      <c r="B133" s="39"/>
      <c r="C133" s="218" t="s">
        <v>148</v>
      </c>
      <c r="D133" s="218" t="s">
        <v>119</v>
      </c>
      <c r="E133" s="219" t="s">
        <v>149</v>
      </c>
      <c r="F133" s="220" t="s">
        <v>150</v>
      </c>
      <c r="G133" s="221" t="s">
        <v>151</v>
      </c>
      <c r="H133" s="222">
        <v>2120.6750000000002</v>
      </c>
      <c r="I133" s="223"/>
      <c r="J133" s="224">
        <f>ROUND(I133*H133,2)</f>
        <v>0</v>
      </c>
      <c r="K133" s="220" t="s">
        <v>123</v>
      </c>
      <c r="L133" s="44"/>
      <c r="M133" s="225" t="s">
        <v>1</v>
      </c>
      <c r="N133" s="226" t="s">
        <v>39</v>
      </c>
      <c r="O133" s="91"/>
      <c r="P133" s="227">
        <f>O133*H133</f>
        <v>0</v>
      </c>
      <c r="Q133" s="227">
        <v>0</v>
      </c>
      <c r="R133" s="227">
        <f>Q133*H133</f>
        <v>0</v>
      </c>
      <c r="S133" s="227">
        <v>0</v>
      </c>
      <c r="T133" s="228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29" t="s">
        <v>124</v>
      </c>
      <c r="AT133" s="229" t="s">
        <v>119</v>
      </c>
      <c r="AU133" s="229" t="s">
        <v>84</v>
      </c>
      <c r="AY133" s="17" t="s">
        <v>117</v>
      </c>
      <c r="BE133" s="230">
        <f>IF(N133="základní",J133,0)</f>
        <v>0</v>
      </c>
      <c r="BF133" s="230">
        <f>IF(N133="snížená",J133,0)</f>
        <v>0</v>
      </c>
      <c r="BG133" s="230">
        <f>IF(N133="zákl. přenesená",J133,0)</f>
        <v>0</v>
      </c>
      <c r="BH133" s="230">
        <f>IF(N133="sníž. přenesená",J133,0)</f>
        <v>0</v>
      </c>
      <c r="BI133" s="230">
        <f>IF(N133="nulová",J133,0)</f>
        <v>0</v>
      </c>
      <c r="BJ133" s="17" t="s">
        <v>82</v>
      </c>
      <c r="BK133" s="230">
        <f>ROUND(I133*H133,2)</f>
        <v>0</v>
      </c>
      <c r="BL133" s="17" t="s">
        <v>124</v>
      </c>
      <c r="BM133" s="229" t="s">
        <v>152</v>
      </c>
    </row>
    <row r="134" s="13" customFormat="1">
      <c r="A134" s="13"/>
      <c r="B134" s="231"/>
      <c r="C134" s="232"/>
      <c r="D134" s="233" t="s">
        <v>130</v>
      </c>
      <c r="E134" s="234" t="s">
        <v>1</v>
      </c>
      <c r="F134" s="235" t="s">
        <v>153</v>
      </c>
      <c r="G134" s="232"/>
      <c r="H134" s="234" t="s">
        <v>1</v>
      </c>
      <c r="I134" s="236"/>
      <c r="J134" s="232"/>
      <c r="K134" s="232"/>
      <c r="L134" s="237"/>
      <c r="M134" s="238"/>
      <c r="N134" s="239"/>
      <c r="O134" s="239"/>
      <c r="P134" s="239"/>
      <c r="Q134" s="239"/>
      <c r="R134" s="239"/>
      <c r="S134" s="239"/>
      <c r="T134" s="240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1" t="s">
        <v>130</v>
      </c>
      <c r="AU134" s="241" t="s">
        <v>84</v>
      </c>
      <c r="AV134" s="13" t="s">
        <v>82</v>
      </c>
      <c r="AW134" s="13" t="s">
        <v>30</v>
      </c>
      <c r="AX134" s="13" t="s">
        <v>74</v>
      </c>
      <c r="AY134" s="241" t="s">
        <v>117</v>
      </c>
    </row>
    <row r="135" s="13" customFormat="1">
      <c r="A135" s="13"/>
      <c r="B135" s="231"/>
      <c r="C135" s="232"/>
      <c r="D135" s="233" t="s">
        <v>130</v>
      </c>
      <c r="E135" s="234" t="s">
        <v>1</v>
      </c>
      <c r="F135" s="235" t="s">
        <v>154</v>
      </c>
      <c r="G135" s="232"/>
      <c r="H135" s="234" t="s">
        <v>1</v>
      </c>
      <c r="I135" s="236"/>
      <c r="J135" s="232"/>
      <c r="K135" s="232"/>
      <c r="L135" s="237"/>
      <c r="M135" s="238"/>
      <c r="N135" s="239"/>
      <c r="O135" s="239"/>
      <c r="P135" s="239"/>
      <c r="Q135" s="239"/>
      <c r="R135" s="239"/>
      <c r="S135" s="239"/>
      <c r="T135" s="240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1" t="s">
        <v>130</v>
      </c>
      <c r="AU135" s="241" t="s">
        <v>84</v>
      </c>
      <c r="AV135" s="13" t="s">
        <v>82</v>
      </c>
      <c r="AW135" s="13" t="s">
        <v>30</v>
      </c>
      <c r="AX135" s="13" t="s">
        <v>74</v>
      </c>
      <c r="AY135" s="241" t="s">
        <v>117</v>
      </c>
    </row>
    <row r="136" s="14" customFormat="1">
      <c r="A136" s="14"/>
      <c r="B136" s="242"/>
      <c r="C136" s="243"/>
      <c r="D136" s="233" t="s">
        <v>130</v>
      </c>
      <c r="E136" s="244" t="s">
        <v>1</v>
      </c>
      <c r="F136" s="245" t="s">
        <v>155</v>
      </c>
      <c r="G136" s="243"/>
      <c r="H136" s="246">
        <v>2112.5500000000002</v>
      </c>
      <c r="I136" s="247"/>
      <c r="J136" s="243"/>
      <c r="K136" s="243"/>
      <c r="L136" s="248"/>
      <c r="M136" s="249"/>
      <c r="N136" s="250"/>
      <c r="O136" s="250"/>
      <c r="P136" s="250"/>
      <c r="Q136" s="250"/>
      <c r="R136" s="250"/>
      <c r="S136" s="250"/>
      <c r="T136" s="251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2" t="s">
        <v>130</v>
      </c>
      <c r="AU136" s="252" t="s">
        <v>84</v>
      </c>
      <c r="AV136" s="14" t="s">
        <v>84</v>
      </c>
      <c r="AW136" s="14" t="s">
        <v>30</v>
      </c>
      <c r="AX136" s="14" t="s">
        <v>74</v>
      </c>
      <c r="AY136" s="252" t="s">
        <v>117</v>
      </c>
    </row>
    <row r="137" s="13" customFormat="1">
      <c r="A137" s="13"/>
      <c r="B137" s="231"/>
      <c r="C137" s="232"/>
      <c r="D137" s="233" t="s">
        <v>130</v>
      </c>
      <c r="E137" s="234" t="s">
        <v>1</v>
      </c>
      <c r="F137" s="235" t="s">
        <v>156</v>
      </c>
      <c r="G137" s="232"/>
      <c r="H137" s="234" t="s">
        <v>1</v>
      </c>
      <c r="I137" s="236"/>
      <c r="J137" s="232"/>
      <c r="K137" s="232"/>
      <c r="L137" s="237"/>
      <c r="M137" s="238"/>
      <c r="N137" s="239"/>
      <c r="O137" s="239"/>
      <c r="P137" s="239"/>
      <c r="Q137" s="239"/>
      <c r="R137" s="239"/>
      <c r="S137" s="239"/>
      <c r="T137" s="240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1" t="s">
        <v>130</v>
      </c>
      <c r="AU137" s="241" t="s">
        <v>84</v>
      </c>
      <c r="AV137" s="13" t="s">
        <v>82</v>
      </c>
      <c r="AW137" s="13" t="s">
        <v>30</v>
      </c>
      <c r="AX137" s="13" t="s">
        <v>74</v>
      </c>
      <c r="AY137" s="241" t="s">
        <v>117</v>
      </c>
    </row>
    <row r="138" s="13" customFormat="1">
      <c r="A138" s="13"/>
      <c r="B138" s="231"/>
      <c r="C138" s="232"/>
      <c r="D138" s="233" t="s">
        <v>130</v>
      </c>
      <c r="E138" s="234" t="s">
        <v>1</v>
      </c>
      <c r="F138" s="235" t="s">
        <v>157</v>
      </c>
      <c r="G138" s="232"/>
      <c r="H138" s="234" t="s">
        <v>1</v>
      </c>
      <c r="I138" s="236"/>
      <c r="J138" s="232"/>
      <c r="K138" s="232"/>
      <c r="L138" s="237"/>
      <c r="M138" s="238"/>
      <c r="N138" s="239"/>
      <c r="O138" s="239"/>
      <c r="P138" s="239"/>
      <c r="Q138" s="239"/>
      <c r="R138" s="239"/>
      <c r="S138" s="239"/>
      <c r="T138" s="240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1" t="s">
        <v>130</v>
      </c>
      <c r="AU138" s="241" t="s">
        <v>84</v>
      </c>
      <c r="AV138" s="13" t="s">
        <v>82</v>
      </c>
      <c r="AW138" s="13" t="s">
        <v>30</v>
      </c>
      <c r="AX138" s="13" t="s">
        <v>74</v>
      </c>
      <c r="AY138" s="241" t="s">
        <v>117</v>
      </c>
    </row>
    <row r="139" s="14" customFormat="1">
      <c r="A139" s="14"/>
      <c r="B139" s="242"/>
      <c r="C139" s="243"/>
      <c r="D139" s="233" t="s">
        <v>130</v>
      </c>
      <c r="E139" s="244" t="s">
        <v>1</v>
      </c>
      <c r="F139" s="245" t="s">
        <v>158</v>
      </c>
      <c r="G139" s="243"/>
      <c r="H139" s="246">
        <v>8.125</v>
      </c>
      <c r="I139" s="247"/>
      <c r="J139" s="243"/>
      <c r="K139" s="243"/>
      <c r="L139" s="248"/>
      <c r="M139" s="249"/>
      <c r="N139" s="250"/>
      <c r="O139" s="250"/>
      <c r="P139" s="250"/>
      <c r="Q139" s="250"/>
      <c r="R139" s="250"/>
      <c r="S139" s="250"/>
      <c r="T139" s="251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2" t="s">
        <v>130</v>
      </c>
      <c r="AU139" s="252" t="s">
        <v>84</v>
      </c>
      <c r="AV139" s="14" t="s">
        <v>84</v>
      </c>
      <c r="AW139" s="14" t="s">
        <v>30</v>
      </c>
      <c r="AX139" s="14" t="s">
        <v>74</v>
      </c>
      <c r="AY139" s="252" t="s">
        <v>117</v>
      </c>
    </row>
    <row r="140" s="15" customFormat="1">
      <c r="A140" s="15"/>
      <c r="B140" s="257"/>
      <c r="C140" s="258"/>
      <c r="D140" s="233" t="s">
        <v>130</v>
      </c>
      <c r="E140" s="259" t="s">
        <v>1</v>
      </c>
      <c r="F140" s="260" t="s">
        <v>159</v>
      </c>
      <c r="G140" s="258"/>
      <c r="H140" s="261">
        <v>2120.6750000000002</v>
      </c>
      <c r="I140" s="262"/>
      <c r="J140" s="258"/>
      <c r="K140" s="258"/>
      <c r="L140" s="263"/>
      <c r="M140" s="264"/>
      <c r="N140" s="265"/>
      <c r="O140" s="265"/>
      <c r="P140" s="265"/>
      <c r="Q140" s="265"/>
      <c r="R140" s="265"/>
      <c r="S140" s="265"/>
      <c r="T140" s="266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67" t="s">
        <v>130</v>
      </c>
      <c r="AU140" s="267" t="s">
        <v>84</v>
      </c>
      <c r="AV140" s="15" t="s">
        <v>124</v>
      </c>
      <c r="AW140" s="15" t="s">
        <v>30</v>
      </c>
      <c r="AX140" s="15" t="s">
        <v>82</v>
      </c>
      <c r="AY140" s="267" t="s">
        <v>117</v>
      </c>
    </row>
    <row r="141" s="2" customFormat="1" ht="37.8" customHeight="1">
      <c r="A141" s="38"/>
      <c r="B141" s="39"/>
      <c r="C141" s="218" t="s">
        <v>160</v>
      </c>
      <c r="D141" s="218" t="s">
        <v>119</v>
      </c>
      <c r="E141" s="219" t="s">
        <v>161</v>
      </c>
      <c r="F141" s="220" t="s">
        <v>162</v>
      </c>
      <c r="G141" s="221" t="s">
        <v>128</v>
      </c>
      <c r="H141" s="222">
        <v>1265</v>
      </c>
      <c r="I141" s="223"/>
      <c r="J141" s="224">
        <f>ROUND(I141*H141,2)</f>
        <v>0</v>
      </c>
      <c r="K141" s="220" t="s">
        <v>123</v>
      </c>
      <c r="L141" s="44"/>
      <c r="M141" s="225" t="s">
        <v>1</v>
      </c>
      <c r="N141" s="226" t="s">
        <v>39</v>
      </c>
      <c r="O141" s="91"/>
      <c r="P141" s="227">
        <f>O141*H141</f>
        <v>0</v>
      </c>
      <c r="Q141" s="227">
        <v>0</v>
      </c>
      <c r="R141" s="227">
        <f>Q141*H141</f>
        <v>0</v>
      </c>
      <c r="S141" s="227">
        <v>0</v>
      </c>
      <c r="T141" s="228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29" t="s">
        <v>124</v>
      </c>
      <c r="AT141" s="229" t="s">
        <v>119</v>
      </c>
      <c r="AU141" s="229" t="s">
        <v>84</v>
      </c>
      <c r="AY141" s="17" t="s">
        <v>117</v>
      </c>
      <c r="BE141" s="230">
        <f>IF(N141="základní",J141,0)</f>
        <v>0</v>
      </c>
      <c r="BF141" s="230">
        <f>IF(N141="snížená",J141,0)</f>
        <v>0</v>
      </c>
      <c r="BG141" s="230">
        <f>IF(N141="zákl. přenesená",J141,0)</f>
        <v>0</v>
      </c>
      <c r="BH141" s="230">
        <f>IF(N141="sníž. přenesená",J141,0)</f>
        <v>0</v>
      </c>
      <c r="BI141" s="230">
        <f>IF(N141="nulová",J141,0)</f>
        <v>0</v>
      </c>
      <c r="BJ141" s="17" t="s">
        <v>82</v>
      </c>
      <c r="BK141" s="230">
        <f>ROUND(I141*H141,2)</f>
        <v>0</v>
      </c>
      <c r="BL141" s="17" t="s">
        <v>124</v>
      </c>
      <c r="BM141" s="229" t="s">
        <v>163</v>
      </c>
    </row>
    <row r="142" s="14" customFormat="1">
      <c r="A142" s="14"/>
      <c r="B142" s="242"/>
      <c r="C142" s="243"/>
      <c r="D142" s="233" t="s">
        <v>130</v>
      </c>
      <c r="E142" s="244" t="s">
        <v>1</v>
      </c>
      <c r="F142" s="245" t="s">
        <v>132</v>
      </c>
      <c r="G142" s="243"/>
      <c r="H142" s="246">
        <v>1265</v>
      </c>
      <c r="I142" s="247"/>
      <c r="J142" s="243"/>
      <c r="K142" s="243"/>
      <c r="L142" s="248"/>
      <c r="M142" s="268"/>
      <c r="N142" s="269"/>
      <c r="O142" s="269"/>
      <c r="P142" s="269"/>
      <c r="Q142" s="269"/>
      <c r="R142" s="269"/>
      <c r="S142" s="269"/>
      <c r="T142" s="270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2" t="s">
        <v>130</v>
      </c>
      <c r="AU142" s="252" t="s">
        <v>84</v>
      </c>
      <c r="AV142" s="14" t="s">
        <v>84</v>
      </c>
      <c r="AW142" s="14" t="s">
        <v>30</v>
      </c>
      <c r="AX142" s="14" t="s">
        <v>82</v>
      </c>
      <c r="AY142" s="252" t="s">
        <v>117</v>
      </c>
    </row>
    <row r="143" s="2" customFormat="1" ht="6.96" customHeight="1">
      <c r="A143" s="38"/>
      <c r="B143" s="66"/>
      <c r="C143" s="67"/>
      <c r="D143" s="67"/>
      <c r="E143" s="67"/>
      <c r="F143" s="67"/>
      <c r="G143" s="67"/>
      <c r="H143" s="67"/>
      <c r="I143" s="67"/>
      <c r="J143" s="67"/>
      <c r="K143" s="67"/>
      <c r="L143" s="44"/>
      <c r="M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</row>
  </sheetData>
  <sheetProtection sheet="1" autoFilter="0" formatColumns="0" formatRows="0" objects="1" scenarios="1" spinCount="100000" saltValue="UtWDa0/oW5EDeAF8pSAWcc2nGqpwp6Urge92CtX9stL5r47bRUCmp+FAIcP+gcqeZSVMu7UIwOik8T1Zvgdv7w==" hashValue="OiEen8d0JmBvAUfW0wwwoJX5OmCx9MlIEBa8Yx8B6bKO1oSYznKrUrg5rxaweksoq8W84EdxH9WDW92qtza1dQ==" algorithmName="SHA-512" password="CC35"/>
  <autoFilter ref="C117:K142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87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84</v>
      </c>
    </row>
    <row r="4" s="1" customFormat="1" ht="24.96" customHeight="1">
      <c r="B4" s="20"/>
      <c r="D4" s="138" t="s">
        <v>91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 xml:space="preserve"> Odra - Loučky 83,585 - 83,785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92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164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27. 9. 2023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 </v>
      </c>
      <c r="F15" s="38"/>
      <c r="G15" s="38"/>
      <c r="H15" s="38"/>
      <c r="I15" s="140" t="s">
        <v>26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27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26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29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26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31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32</v>
      </c>
      <c r="F24" s="38"/>
      <c r="G24" s="38"/>
      <c r="H24" s="38"/>
      <c r="I24" s="140" t="s">
        <v>26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33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34</v>
      </c>
      <c r="E30" s="38"/>
      <c r="F30" s="38"/>
      <c r="G30" s="38"/>
      <c r="H30" s="38"/>
      <c r="I30" s="38"/>
      <c r="J30" s="151">
        <f>ROUND(J119,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36</v>
      </c>
      <c r="G32" s="38"/>
      <c r="H32" s="38"/>
      <c r="I32" s="152" t="s">
        <v>35</v>
      </c>
      <c r="J32" s="152" t="s">
        <v>37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38</v>
      </c>
      <c r="E33" s="140" t="s">
        <v>39</v>
      </c>
      <c r="F33" s="154">
        <f>ROUND((SUM(BE119:BE137)),  2)</f>
        <v>0</v>
      </c>
      <c r="G33" s="38"/>
      <c r="H33" s="38"/>
      <c r="I33" s="155">
        <v>0.20999999999999999</v>
      </c>
      <c r="J33" s="154">
        <f>ROUND(((SUM(BE119:BE137))*I33),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40</v>
      </c>
      <c r="F34" s="154">
        <f>ROUND((SUM(BF119:BF137)),  2)</f>
        <v>0</v>
      </c>
      <c r="G34" s="38"/>
      <c r="H34" s="38"/>
      <c r="I34" s="155">
        <v>0.14999999999999999</v>
      </c>
      <c r="J34" s="154">
        <f>ROUND(((SUM(BF119:BF137))*I34),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41</v>
      </c>
      <c r="F35" s="154">
        <f>ROUND((SUM(BG119:BG137)),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42</v>
      </c>
      <c r="F36" s="154">
        <f>ROUND((SUM(BH119:BH137)),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43</v>
      </c>
      <c r="F37" s="154">
        <f>ROUND((SUM(BI119:BI137)),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44</v>
      </c>
      <c r="E39" s="158"/>
      <c r="F39" s="158"/>
      <c r="G39" s="159" t="s">
        <v>45</v>
      </c>
      <c r="H39" s="160" t="s">
        <v>46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47</v>
      </c>
      <c r="E50" s="164"/>
      <c r="F50" s="164"/>
      <c r="G50" s="163" t="s">
        <v>48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49</v>
      </c>
      <c r="E61" s="166"/>
      <c r="F61" s="167" t="s">
        <v>50</v>
      </c>
      <c r="G61" s="165" t="s">
        <v>49</v>
      </c>
      <c r="H61" s="166"/>
      <c r="I61" s="166"/>
      <c r="J61" s="168" t="s">
        <v>50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51</v>
      </c>
      <c r="E65" s="169"/>
      <c r="F65" s="169"/>
      <c r="G65" s="163" t="s">
        <v>52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49</v>
      </c>
      <c r="E76" s="166"/>
      <c r="F76" s="167" t="s">
        <v>50</v>
      </c>
      <c r="G76" s="165" t="s">
        <v>49</v>
      </c>
      <c r="H76" s="166"/>
      <c r="I76" s="166"/>
      <c r="J76" s="168" t="s">
        <v>50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95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 xml:space="preserve"> Odra - Loučky 83,585 - 83,785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92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SO-02 - úprava pozemku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27. 9. 2023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29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40"/>
      <c r="E92" s="40"/>
      <c r="F92" s="27" t="str">
        <f>IF(E18="","",E18)</f>
        <v>Vyplň údaj</v>
      </c>
      <c r="G92" s="40"/>
      <c r="H92" s="40"/>
      <c r="I92" s="32" t="s">
        <v>31</v>
      </c>
      <c r="J92" s="36" t="str">
        <f>E24</f>
        <v>Ing. Jiří Skalník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96</v>
      </c>
      <c r="D94" s="176"/>
      <c r="E94" s="176"/>
      <c r="F94" s="176"/>
      <c r="G94" s="176"/>
      <c r="H94" s="176"/>
      <c r="I94" s="176"/>
      <c r="J94" s="177" t="s">
        <v>97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98</v>
      </c>
      <c r="D96" s="40"/>
      <c r="E96" s="40"/>
      <c r="F96" s="40"/>
      <c r="G96" s="40"/>
      <c r="H96" s="40"/>
      <c r="I96" s="40"/>
      <c r="J96" s="110">
        <f>J119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99</v>
      </c>
    </row>
    <row r="97" s="9" customFormat="1" ht="24.96" customHeight="1">
      <c r="A97" s="9"/>
      <c r="B97" s="179"/>
      <c r="C97" s="180"/>
      <c r="D97" s="181" t="s">
        <v>100</v>
      </c>
      <c r="E97" s="182"/>
      <c r="F97" s="182"/>
      <c r="G97" s="182"/>
      <c r="H97" s="182"/>
      <c r="I97" s="182"/>
      <c r="J97" s="183">
        <f>J120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101</v>
      </c>
      <c r="E98" s="188"/>
      <c r="F98" s="188"/>
      <c r="G98" s="188"/>
      <c r="H98" s="188"/>
      <c r="I98" s="188"/>
      <c r="J98" s="189">
        <f>J121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165</v>
      </c>
      <c r="E99" s="188"/>
      <c r="F99" s="188"/>
      <c r="G99" s="188"/>
      <c r="H99" s="188"/>
      <c r="I99" s="188"/>
      <c r="J99" s="189">
        <f>J136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2" customFormat="1" ht="21.84" customHeight="1">
      <c r="A100" s="38"/>
      <c r="B100" s="39"/>
      <c r="C100" s="40"/>
      <c r="D100" s="40"/>
      <c r="E100" s="40"/>
      <c r="F100" s="40"/>
      <c r="G100" s="40"/>
      <c r="H100" s="40"/>
      <c r="I100" s="40"/>
      <c r="J100" s="40"/>
      <c r="K100" s="40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1" s="2" customFormat="1" ht="6.96" customHeight="1">
      <c r="A101" s="38"/>
      <c r="B101" s="66"/>
      <c r="C101" s="67"/>
      <c r="D101" s="67"/>
      <c r="E101" s="67"/>
      <c r="F101" s="67"/>
      <c r="G101" s="67"/>
      <c r="H101" s="67"/>
      <c r="I101" s="67"/>
      <c r="J101" s="67"/>
      <c r="K101" s="67"/>
      <c r="L101" s="63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5" s="2" customFormat="1" ht="6.96" customHeight="1">
      <c r="A105" s="38"/>
      <c r="B105" s="68"/>
      <c r="C105" s="69"/>
      <c r="D105" s="69"/>
      <c r="E105" s="69"/>
      <c r="F105" s="69"/>
      <c r="G105" s="69"/>
      <c r="H105" s="69"/>
      <c r="I105" s="69"/>
      <c r="J105" s="69"/>
      <c r="K105" s="69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24.96" customHeight="1">
      <c r="A106" s="38"/>
      <c r="B106" s="39"/>
      <c r="C106" s="23" t="s">
        <v>102</v>
      </c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2" customHeight="1">
      <c r="A108" s="38"/>
      <c r="B108" s="39"/>
      <c r="C108" s="32" t="s">
        <v>16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6.5" customHeight="1">
      <c r="A109" s="38"/>
      <c r="B109" s="39"/>
      <c r="C109" s="40"/>
      <c r="D109" s="40"/>
      <c r="E109" s="174" t="str">
        <f>E7</f>
        <v xml:space="preserve"> Odra - Loučky 83,585 - 83,785</v>
      </c>
      <c r="F109" s="32"/>
      <c r="G109" s="32"/>
      <c r="H109" s="32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92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6.5" customHeight="1">
      <c r="A111" s="38"/>
      <c r="B111" s="39"/>
      <c r="C111" s="40"/>
      <c r="D111" s="40"/>
      <c r="E111" s="76" t="str">
        <f>E9</f>
        <v>SO-02 - úprava pozemku</v>
      </c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20</v>
      </c>
      <c r="D113" s="40"/>
      <c r="E113" s="40"/>
      <c r="F113" s="27" t="str">
        <f>F12</f>
        <v xml:space="preserve"> </v>
      </c>
      <c r="G113" s="40"/>
      <c r="H113" s="40"/>
      <c r="I113" s="32" t="s">
        <v>22</v>
      </c>
      <c r="J113" s="79" t="str">
        <f>IF(J12="","",J12)</f>
        <v>27. 9. 2023</v>
      </c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24</v>
      </c>
      <c r="D115" s="40"/>
      <c r="E115" s="40"/>
      <c r="F115" s="27" t="str">
        <f>E15</f>
        <v xml:space="preserve"> </v>
      </c>
      <c r="G115" s="40"/>
      <c r="H115" s="40"/>
      <c r="I115" s="32" t="s">
        <v>29</v>
      </c>
      <c r="J115" s="36" t="str">
        <f>E21</f>
        <v xml:space="preserve"> 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5.15" customHeight="1">
      <c r="A116" s="38"/>
      <c r="B116" s="39"/>
      <c r="C116" s="32" t="s">
        <v>27</v>
      </c>
      <c r="D116" s="40"/>
      <c r="E116" s="40"/>
      <c r="F116" s="27" t="str">
        <f>IF(E18="","",E18)</f>
        <v>Vyplň údaj</v>
      </c>
      <c r="G116" s="40"/>
      <c r="H116" s="40"/>
      <c r="I116" s="32" t="s">
        <v>31</v>
      </c>
      <c r="J116" s="36" t="str">
        <f>E24</f>
        <v>Ing. Jiří Skalník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0.32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1" customFormat="1" ht="29.28" customHeight="1">
      <c r="A118" s="191"/>
      <c r="B118" s="192"/>
      <c r="C118" s="193" t="s">
        <v>103</v>
      </c>
      <c r="D118" s="194" t="s">
        <v>59</v>
      </c>
      <c r="E118" s="194" t="s">
        <v>55</v>
      </c>
      <c r="F118" s="194" t="s">
        <v>56</v>
      </c>
      <c r="G118" s="194" t="s">
        <v>104</v>
      </c>
      <c r="H118" s="194" t="s">
        <v>105</v>
      </c>
      <c r="I118" s="194" t="s">
        <v>106</v>
      </c>
      <c r="J118" s="194" t="s">
        <v>97</v>
      </c>
      <c r="K118" s="195" t="s">
        <v>107</v>
      </c>
      <c r="L118" s="196"/>
      <c r="M118" s="100" t="s">
        <v>1</v>
      </c>
      <c r="N118" s="101" t="s">
        <v>38</v>
      </c>
      <c r="O118" s="101" t="s">
        <v>108</v>
      </c>
      <c r="P118" s="101" t="s">
        <v>109</v>
      </c>
      <c r="Q118" s="101" t="s">
        <v>110</v>
      </c>
      <c r="R118" s="101" t="s">
        <v>111</v>
      </c>
      <c r="S118" s="101" t="s">
        <v>112</v>
      </c>
      <c r="T118" s="102" t="s">
        <v>113</v>
      </c>
      <c r="U118" s="191"/>
      <c r="V118" s="191"/>
      <c r="W118" s="191"/>
      <c r="X118" s="191"/>
      <c r="Y118" s="191"/>
      <c r="Z118" s="191"/>
      <c r="AA118" s="191"/>
      <c r="AB118" s="191"/>
      <c r="AC118" s="191"/>
      <c r="AD118" s="191"/>
      <c r="AE118" s="191"/>
    </row>
    <row r="119" s="2" customFormat="1" ht="22.8" customHeight="1">
      <c r="A119" s="38"/>
      <c r="B119" s="39"/>
      <c r="C119" s="107" t="s">
        <v>114</v>
      </c>
      <c r="D119" s="40"/>
      <c r="E119" s="40"/>
      <c r="F119" s="40"/>
      <c r="G119" s="40"/>
      <c r="H119" s="40"/>
      <c r="I119" s="40"/>
      <c r="J119" s="197">
        <f>BK119</f>
        <v>0</v>
      </c>
      <c r="K119" s="40"/>
      <c r="L119" s="44"/>
      <c r="M119" s="103"/>
      <c r="N119" s="198"/>
      <c r="O119" s="104"/>
      <c r="P119" s="199">
        <f>P120</f>
        <v>0</v>
      </c>
      <c r="Q119" s="104"/>
      <c r="R119" s="199">
        <f>R120</f>
        <v>0.02</v>
      </c>
      <c r="S119" s="104"/>
      <c r="T119" s="200">
        <f>T120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T119" s="17" t="s">
        <v>73</v>
      </c>
      <c r="AU119" s="17" t="s">
        <v>99</v>
      </c>
      <c r="BK119" s="201">
        <f>BK120</f>
        <v>0</v>
      </c>
    </row>
    <row r="120" s="12" customFormat="1" ht="25.92" customHeight="1">
      <c r="A120" s="12"/>
      <c r="B120" s="202"/>
      <c r="C120" s="203"/>
      <c r="D120" s="204" t="s">
        <v>73</v>
      </c>
      <c r="E120" s="205" t="s">
        <v>115</v>
      </c>
      <c r="F120" s="205" t="s">
        <v>116</v>
      </c>
      <c r="G120" s="203"/>
      <c r="H120" s="203"/>
      <c r="I120" s="206"/>
      <c r="J120" s="207">
        <f>BK120</f>
        <v>0</v>
      </c>
      <c r="K120" s="203"/>
      <c r="L120" s="208"/>
      <c r="M120" s="209"/>
      <c r="N120" s="210"/>
      <c r="O120" s="210"/>
      <c r="P120" s="211">
        <f>P121+P136</f>
        <v>0</v>
      </c>
      <c r="Q120" s="210"/>
      <c r="R120" s="211">
        <f>R121+R136</f>
        <v>0.02</v>
      </c>
      <c r="S120" s="210"/>
      <c r="T120" s="212">
        <f>T121+T136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3" t="s">
        <v>82</v>
      </c>
      <c r="AT120" s="214" t="s">
        <v>73</v>
      </c>
      <c r="AU120" s="214" t="s">
        <v>74</v>
      </c>
      <c r="AY120" s="213" t="s">
        <v>117</v>
      </c>
      <c r="BK120" s="215">
        <f>BK121+BK136</f>
        <v>0</v>
      </c>
    </row>
    <row r="121" s="12" customFormat="1" ht="22.8" customHeight="1">
      <c r="A121" s="12"/>
      <c r="B121" s="202"/>
      <c r="C121" s="203"/>
      <c r="D121" s="204" t="s">
        <v>73</v>
      </c>
      <c r="E121" s="216" t="s">
        <v>82</v>
      </c>
      <c r="F121" s="216" t="s">
        <v>118</v>
      </c>
      <c r="G121" s="203"/>
      <c r="H121" s="203"/>
      <c r="I121" s="206"/>
      <c r="J121" s="217">
        <f>BK121</f>
        <v>0</v>
      </c>
      <c r="K121" s="203"/>
      <c r="L121" s="208"/>
      <c r="M121" s="209"/>
      <c r="N121" s="210"/>
      <c r="O121" s="210"/>
      <c r="P121" s="211">
        <f>SUM(P122:P135)</f>
        <v>0</v>
      </c>
      <c r="Q121" s="210"/>
      <c r="R121" s="211">
        <f>SUM(R122:R135)</f>
        <v>0.02</v>
      </c>
      <c r="S121" s="210"/>
      <c r="T121" s="212">
        <f>SUM(T122:T135)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3" t="s">
        <v>82</v>
      </c>
      <c r="AT121" s="214" t="s">
        <v>73</v>
      </c>
      <c r="AU121" s="214" t="s">
        <v>82</v>
      </c>
      <c r="AY121" s="213" t="s">
        <v>117</v>
      </c>
      <c r="BK121" s="215">
        <f>SUM(BK122:BK135)</f>
        <v>0</v>
      </c>
    </row>
    <row r="122" s="2" customFormat="1" ht="55.5" customHeight="1">
      <c r="A122" s="38"/>
      <c r="B122" s="39"/>
      <c r="C122" s="218" t="s">
        <v>82</v>
      </c>
      <c r="D122" s="218" t="s">
        <v>119</v>
      </c>
      <c r="E122" s="219" t="s">
        <v>166</v>
      </c>
      <c r="F122" s="220" t="s">
        <v>167</v>
      </c>
      <c r="G122" s="221" t="s">
        <v>168</v>
      </c>
      <c r="H122" s="222">
        <v>1000</v>
      </c>
      <c r="I122" s="223"/>
      <c r="J122" s="224">
        <f>ROUND(I122*H122,2)</f>
        <v>0</v>
      </c>
      <c r="K122" s="220" t="s">
        <v>123</v>
      </c>
      <c r="L122" s="44"/>
      <c r="M122" s="225" t="s">
        <v>1</v>
      </c>
      <c r="N122" s="226" t="s">
        <v>39</v>
      </c>
      <c r="O122" s="91"/>
      <c r="P122" s="227">
        <f>O122*H122</f>
        <v>0</v>
      </c>
      <c r="Q122" s="227">
        <v>0</v>
      </c>
      <c r="R122" s="227">
        <f>Q122*H122</f>
        <v>0</v>
      </c>
      <c r="S122" s="227">
        <v>0</v>
      </c>
      <c r="T122" s="228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229" t="s">
        <v>124</v>
      </c>
      <c r="AT122" s="229" t="s">
        <v>119</v>
      </c>
      <c r="AU122" s="229" t="s">
        <v>84</v>
      </c>
      <c r="AY122" s="17" t="s">
        <v>117</v>
      </c>
      <c r="BE122" s="230">
        <f>IF(N122="základní",J122,0)</f>
        <v>0</v>
      </c>
      <c r="BF122" s="230">
        <f>IF(N122="snížená",J122,0)</f>
        <v>0</v>
      </c>
      <c r="BG122" s="230">
        <f>IF(N122="zákl. přenesená",J122,0)</f>
        <v>0</v>
      </c>
      <c r="BH122" s="230">
        <f>IF(N122="sníž. přenesená",J122,0)</f>
        <v>0</v>
      </c>
      <c r="BI122" s="230">
        <f>IF(N122="nulová",J122,0)</f>
        <v>0</v>
      </c>
      <c r="BJ122" s="17" t="s">
        <v>82</v>
      </c>
      <c r="BK122" s="230">
        <f>ROUND(I122*H122,2)</f>
        <v>0</v>
      </c>
      <c r="BL122" s="17" t="s">
        <v>124</v>
      </c>
      <c r="BM122" s="229" t="s">
        <v>169</v>
      </c>
    </row>
    <row r="123" s="2" customFormat="1">
      <c r="A123" s="38"/>
      <c r="B123" s="39"/>
      <c r="C123" s="40"/>
      <c r="D123" s="233" t="s">
        <v>145</v>
      </c>
      <c r="E123" s="40"/>
      <c r="F123" s="253" t="s">
        <v>170</v>
      </c>
      <c r="G123" s="40"/>
      <c r="H123" s="40"/>
      <c r="I123" s="254"/>
      <c r="J123" s="40"/>
      <c r="K123" s="40"/>
      <c r="L123" s="44"/>
      <c r="M123" s="255"/>
      <c r="N123" s="256"/>
      <c r="O123" s="91"/>
      <c r="P123" s="91"/>
      <c r="Q123" s="91"/>
      <c r="R123" s="91"/>
      <c r="S123" s="91"/>
      <c r="T123" s="92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145</v>
      </c>
      <c r="AU123" s="17" t="s">
        <v>84</v>
      </c>
    </row>
    <row r="124" s="14" customFormat="1">
      <c r="A124" s="14"/>
      <c r="B124" s="242"/>
      <c r="C124" s="243"/>
      <c r="D124" s="233" t="s">
        <v>130</v>
      </c>
      <c r="E124" s="244" t="s">
        <v>1</v>
      </c>
      <c r="F124" s="245" t="s">
        <v>171</v>
      </c>
      <c r="G124" s="243"/>
      <c r="H124" s="246">
        <v>1000</v>
      </c>
      <c r="I124" s="247"/>
      <c r="J124" s="243"/>
      <c r="K124" s="243"/>
      <c r="L124" s="248"/>
      <c r="M124" s="249"/>
      <c r="N124" s="250"/>
      <c r="O124" s="250"/>
      <c r="P124" s="250"/>
      <c r="Q124" s="250"/>
      <c r="R124" s="250"/>
      <c r="S124" s="250"/>
      <c r="T124" s="251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2" t="s">
        <v>130</v>
      </c>
      <c r="AU124" s="252" t="s">
        <v>84</v>
      </c>
      <c r="AV124" s="14" t="s">
        <v>84</v>
      </c>
      <c r="AW124" s="14" t="s">
        <v>30</v>
      </c>
      <c r="AX124" s="14" t="s">
        <v>82</v>
      </c>
      <c r="AY124" s="252" t="s">
        <v>117</v>
      </c>
    </row>
    <row r="125" s="2" customFormat="1" ht="37.8" customHeight="1">
      <c r="A125" s="38"/>
      <c r="B125" s="39"/>
      <c r="C125" s="218" t="s">
        <v>84</v>
      </c>
      <c r="D125" s="218" t="s">
        <v>119</v>
      </c>
      <c r="E125" s="219" t="s">
        <v>172</v>
      </c>
      <c r="F125" s="220" t="s">
        <v>173</v>
      </c>
      <c r="G125" s="221" t="s">
        <v>168</v>
      </c>
      <c r="H125" s="222">
        <v>1000</v>
      </c>
      <c r="I125" s="223"/>
      <c r="J125" s="224">
        <f>ROUND(I125*H125,2)</f>
        <v>0</v>
      </c>
      <c r="K125" s="220" t="s">
        <v>174</v>
      </c>
      <c r="L125" s="44"/>
      <c r="M125" s="225" t="s">
        <v>1</v>
      </c>
      <c r="N125" s="226" t="s">
        <v>39</v>
      </c>
      <c r="O125" s="91"/>
      <c r="P125" s="227">
        <f>O125*H125</f>
        <v>0</v>
      </c>
      <c r="Q125" s="227">
        <v>0</v>
      </c>
      <c r="R125" s="227">
        <f>Q125*H125</f>
        <v>0</v>
      </c>
      <c r="S125" s="227">
        <v>0</v>
      </c>
      <c r="T125" s="228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29" t="s">
        <v>124</v>
      </c>
      <c r="AT125" s="229" t="s">
        <v>119</v>
      </c>
      <c r="AU125" s="229" t="s">
        <v>84</v>
      </c>
      <c r="AY125" s="17" t="s">
        <v>117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7" t="s">
        <v>82</v>
      </c>
      <c r="BK125" s="230">
        <f>ROUND(I125*H125,2)</f>
        <v>0</v>
      </c>
      <c r="BL125" s="17" t="s">
        <v>124</v>
      </c>
      <c r="BM125" s="229" t="s">
        <v>175</v>
      </c>
    </row>
    <row r="126" s="13" customFormat="1">
      <c r="A126" s="13"/>
      <c r="B126" s="231"/>
      <c r="C126" s="232"/>
      <c r="D126" s="233" t="s">
        <v>130</v>
      </c>
      <c r="E126" s="234" t="s">
        <v>1</v>
      </c>
      <c r="F126" s="235" t="s">
        <v>176</v>
      </c>
      <c r="G126" s="232"/>
      <c r="H126" s="234" t="s">
        <v>1</v>
      </c>
      <c r="I126" s="236"/>
      <c r="J126" s="232"/>
      <c r="K126" s="232"/>
      <c r="L126" s="237"/>
      <c r="M126" s="238"/>
      <c r="N126" s="239"/>
      <c r="O126" s="239"/>
      <c r="P126" s="239"/>
      <c r="Q126" s="239"/>
      <c r="R126" s="239"/>
      <c r="S126" s="239"/>
      <c r="T126" s="240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1" t="s">
        <v>130</v>
      </c>
      <c r="AU126" s="241" t="s">
        <v>84</v>
      </c>
      <c r="AV126" s="13" t="s">
        <v>82</v>
      </c>
      <c r="AW126" s="13" t="s">
        <v>30</v>
      </c>
      <c r="AX126" s="13" t="s">
        <v>74</v>
      </c>
      <c r="AY126" s="241" t="s">
        <v>117</v>
      </c>
    </row>
    <row r="127" s="14" customFormat="1">
      <c r="A127" s="14"/>
      <c r="B127" s="242"/>
      <c r="C127" s="243"/>
      <c r="D127" s="233" t="s">
        <v>130</v>
      </c>
      <c r="E127" s="244" t="s">
        <v>1</v>
      </c>
      <c r="F127" s="245" t="s">
        <v>171</v>
      </c>
      <c r="G127" s="243"/>
      <c r="H127" s="246">
        <v>1000</v>
      </c>
      <c r="I127" s="247"/>
      <c r="J127" s="243"/>
      <c r="K127" s="243"/>
      <c r="L127" s="248"/>
      <c r="M127" s="249"/>
      <c r="N127" s="250"/>
      <c r="O127" s="250"/>
      <c r="P127" s="250"/>
      <c r="Q127" s="250"/>
      <c r="R127" s="250"/>
      <c r="S127" s="250"/>
      <c r="T127" s="251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2" t="s">
        <v>130</v>
      </c>
      <c r="AU127" s="252" t="s">
        <v>84</v>
      </c>
      <c r="AV127" s="14" t="s">
        <v>84</v>
      </c>
      <c r="AW127" s="14" t="s">
        <v>30</v>
      </c>
      <c r="AX127" s="14" t="s">
        <v>82</v>
      </c>
      <c r="AY127" s="252" t="s">
        <v>117</v>
      </c>
    </row>
    <row r="128" s="2" customFormat="1" ht="16.5" customHeight="1">
      <c r="A128" s="38"/>
      <c r="B128" s="39"/>
      <c r="C128" s="271" t="s">
        <v>133</v>
      </c>
      <c r="D128" s="271" t="s">
        <v>177</v>
      </c>
      <c r="E128" s="272" t="s">
        <v>178</v>
      </c>
      <c r="F128" s="273" t="s">
        <v>179</v>
      </c>
      <c r="G128" s="274" t="s">
        <v>180</v>
      </c>
      <c r="H128" s="275">
        <v>20</v>
      </c>
      <c r="I128" s="276"/>
      <c r="J128" s="277">
        <f>ROUND(I128*H128,2)</f>
        <v>0</v>
      </c>
      <c r="K128" s="273" t="s">
        <v>174</v>
      </c>
      <c r="L128" s="278"/>
      <c r="M128" s="279" t="s">
        <v>1</v>
      </c>
      <c r="N128" s="280" t="s">
        <v>39</v>
      </c>
      <c r="O128" s="91"/>
      <c r="P128" s="227">
        <f>O128*H128</f>
        <v>0</v>
      </c>
      <c r="Q128" s="227">
        <v>0.001</v>
      </c>
      <c r="R128" s="227">
        <f>Q128*H128</f>
        <v>0.02</v>
      </c>
      <c r="S128" s="227">
        <v>0</v>
      </c>
      <c r="T128" s="228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29" t="s">
        <v>181</v>
      </c>
      <c r="AT128" s="229" t="s">
        <v>177</v>
      </c>
      <c r="AU128" s="229" t="s">
        <v>84</v>
      </c>
      <c r="AY128" s="17" t="s">
        <v>117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7" t="s">
        <v>82</v>
      </c>
      <c r="BK128" s="230">
        <f>ROUND(I128*H128,2)</f>
        <v>0</v>
      </c>
      <c r="BL128" s="17" t="s">
        <v>124</v>
      </c>
      <c r="BM128" s="229" t="s">
        <v>182</v>
      </c>
    </row>
    <row r="129" s="14" customFormat="1">
      <c r="A129" s="14"/>
      <c r="B129" s="242"/>
      <c r="C129" s="243"/>
      <c r="D129" s="233" t="s">
        <v>130</v>
      </c>
      <c r="E129" s="243"/>
      <c r="F129" s="245" t="s">
        <v>183</v>
      </c>
      <c r="G129" s="243"/>
      <c r="H129" s="246">
        <v>20</v>
      </c>
      <c r="I129" s="247"/>
      <c r="J129" s="243"/>
      <c r="K129" s="243"/>
      <c r="L129" s="248"/>
      <c r="M129" s="249"/>
      <c r="N129" s="250"/>
      <c r="O129" s="250"/>
      <c r="P129" s="250"/>
      <c r="Q129" s="250"/>
      <c r="R129" s="250"/>
      <c r="S129" s="250"/>
      <c r="T129" s="251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2" t="s">
        <v>130</v>
      </c>
      <c r="AU129" s="252" t="s">
        <v>84</v>
      </c>
      <c r="AV129" s="14" t="s">
        <v>84</v>
      </c>
      <c r="AW129" s="14" t="s">
        <v>4</v>
      </c>
      <c r="AX129" s="14" t="s">
        <v>82</v>
      </c>
      <c r="AY129" s="252" t="s">
        <v>117</v>
      </c>
    </row>
    <row r="130" s="2" customFormat="1" ht="33" customHeight="1">
      <c r="A130" s="38"/>
      <c r="B130" s="39"/>
      <c r="C130" s="218" t="s">
        <v>124</v>
      </c>
      <c r="D130" s="218" t="s">
        <v>119</v>
      </c>
      <c r="E130" s="219" t="s">
        <v>184</v>
      </c>
      <c r="F130" s="220" t="s">
        <v>185</v>
      </c>
      <c r="G130" s="221" t="s">
        <v>186</v>
      </c>
      <c r="H130" s="222">
        <v>0.10000000000000001</v>
      </c>
      <c r="I130" s="223"/>
      <c r="J130" s="224">
        <f>ROUND(I130*H130,2)</f>
        <v>0</v>
      </c>
      <c r="K130" s="220" t="s">
        <v>174</v>
      </c>
      <c r="L130" s="44"/>
      <c r="M130" s="225" t="s">
        <v>1</v>
      </c>
      <c r="N130" s="226" t="s">
        <v>39</v>
      </c>
      <c r="O130" s="91"/>
      <c r="P130" s="227">
        <f>O130*H130</f>
        <v>0</v>
      </c>
      <c r="Q130" s="227">
        <v>0</v>
      </c>
      <c r="R130" s="227">
        <f>Q130*H130</f>
        <v>0</v>
      </c>
      <c r="S130" s="227">
        <v>0</v>
      </c>
      <c r="T130" s="228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29" t="s">
        <v>124</v>
      </c>
      <c r="AT130" s="229" t="s">
        <v>119</v>
      </c>
      <c r="AU130" s="229" t="s">
        <v>84</v>
      </c>
      <c r="AY130" s="17" t="s">
        <v>117</v>
      </c>
      <c r="BE130" s="230">
        <f>IF(N130="základní",J130,0)</f>
        <v>0</v>
      </c>
      <c r="BF130" s="230">
        <f>IF(N130="snížená",J130,0)</f>
        <v>0</v>
      </c>
      <c r="BG130" s="230">
        <f>IF(N130="zákl. přenesená",J130,0)</f>
        <v>0</v>
      </c>
      <c r="BH130" s="230">
        <f>IF(N130="sníž. přenesená",J130,0)</f>
        <v>0</v>
      </c>
      <c r="BI130" s="230">
        <f>IF(N130="nulová",J130,0)</f>
        <v>0</v>
      </c>
      <c r="BJ130" s="17" t="s">
        <v>82</v>
      </c>
      <c r="BK130" s="230">
        <f>ROUND(I130*H130,2)</f>
        <v>0</v>
      </c>
      <c r="BL130" s="17" t="s">
        <v>124</v>
      </c>
      <c r="BM130" s="229" t="s">
        <v>187</v>
      </c>
    </row>
    <row r="131" s="2" customFormat="1">
      <c r="A131" s="38"/>
      <c r="B131" s="39"/>
      <c r="C131" s="40"/>
      <c r="D131" s="233" t="s">
        <v>145</v>
      </c>
      <c r="E131" s="40"/>
      <c r="F131" s="253" t="s">
        <v>188</v>
      </c>
      <c r="G131" s="40"/>
      <c r="H131" s="40"/>
      <c r="I131" s="254"/>
      <c r="J131" s="40"/>
      <c r="K131" s="40"/>
      <c r="L131" s="44"/>
      <c r="M131" s="255"/>
      <c r="N131" s="256"/>
      <c r="O131" s="91"/>
      <c r="P131" s="91"/>
      <c r="Q131" s="91"/>
      <c r="R131" s="91"/>
      <c r="S131" s="91"/>
      <c r="T131" s="92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7" t="s">
        <v>145</v>
      </c>
      <c r="AU131" s="17" t="s">
        <v>84</v>
      </c>
    </row>
    <row r="132" s="14" customFormat="1">
      <c r="A132" s="14"/>
      <c r="B132" s="242"/>
      <c r="C132" s="243"/>
      <c r="D132" s="233" t="s">
        <v>130</v>
      </c>
      <c r="E132" s="244" t="s">
        <v>1</v>
      </c>
      <c r="F132" s="245" t="s">
        <v>189</v>
      </c>
      <c r="G132" s="243"/>
      <c r="H132" s="246">
        <v>0.10000000000000001</v>
      </c>
      <c r="I132" s="247"/>
      <c r="J132" s="243"/>
      <c r="K132" s="243"/>
      <c r="L132" s="248"/>
      <c r="M132" s="249"/>
      <c r="N132" s="250"/>
      <c r="O132" s="250"/>
      <c r="P132" s="250"/>
      <c r="Q132" s="250"/>
      <c r="R132" s="250"/>
      <c r="S132" s="250"/>
      <c r="T132" s="251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2" t="s">
        <v>130</v>
      </c>
      <c r="AU132" s="252" t="s">
        <v>84</v>
      </c>
      <c r="AV132" s="14" t="s">
        <v>84</v>
      </c>
      <c r="AW132" s="14" t="s">
        <v>30</v>
      </c>
      <c r="AX132" s="14" t="s">
        <v>82</v>
      </c>
      <c r="AY132" s="252" t="s">
        <v>117</v>
      </c>
    </row>
    <row r="133" s="2" customFormat="1" ht="33" customHeight="1">
      <c r="A133" s="38"/>
      <c r="B133" s="39"/>
      <c r="C133" s="218" t="s">
        <v>141</v>
      </c>
      <c r="D133" s="218" t="s">
        <v>119</v>
      </c>
      <c r="E133" s="219" t="s">
        <v>190</v>
      </c>
      <c r="F133" s="220" t="s">
        <v>191</v>
      </c>
      <c r="G133" s="221" t="s">
        <v>186</v>
      </c>
      <c r="H133" s="222">
        <v>0.10000000000000001</v>
      </c>
      <c r="I133" s="223"/>
      <c r="J133" s="224">
        <f>ROUND(I133*H133,2)</f>
        <v>0</v>
      </c>
      <c r="K133" s="220" t="s">
        <v>174</v>
      </c>
      <c r="L133" s="44"/>
      <c r="M133" s="225" t="s">
        <v>1</v>
      </c>
      <c r="N133" s="226" t="s">
        <v>39</v>
      </c>
      <c r="O133" s="91"/>
      <c r="P133" s="227">
        <f>O133*H133</f>
        <v>0</v>
      </c>
      <c r="Q133" s="227">
        <v>0</v>
      </c>
      <c r="R133" s="227">
        <f>Q133*H133</f>
        <v>0</v>
      </c>
      <c r="S133" s="227">
        <v>0</v>
      </c>
      <c r="T133" s="228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29" t="s">
        <v>124</v>
      </c>
      <c r="AT133" s="229" t="s">
        <v>119</v>
      </c>
      <c r="AU133" s="229" t="s">
        <v>84</v>
      </c>
      <c r="AY133" s="17" t="s">
        <v>117</v>
      </c>
      <c r="BE133" s="230">
        <f>IF(N133="základní",J133,0)</f>
        <v>0</v>
      </c>
      <c r="BF133" s="230">
        <f>IF(N133="snížená",J133,0)</f>
        <v>0</v>
      </c>
      <c r="BG133" s="230">
        <f>IF(N133="zákl. přenesená",J133,0)</f>
        <v>0</v>
      </c>
      <c r="BH133" s="230">
        <f>IF(N133="sníž. přenesená",J133,0)</f>
        <v>0</v>
      </c>
      <c r="BI133" s="230">
        <f>IF(N133="nulová",J133,0)</f>
        <v>0</v>
      </c>
      <c r="BJ133" s="17" t="s">
        <v>82</v>
      </c>
      <c r="BK133" s="230">
        <f>ROUND(I133*H133,2)</f>
        <v>0</v>
      </c>
      <c r="BL133" s="17" t="s">
        <v>124</v>
      </c>
      <c r="BM133" s="229" t="s">
        <v>192</v>
      </c>
    </row>
    <row r="134" s="13" customFormat="1">
      <c r="A134" s="13"/>
      <c r="B134" s="231"/>
      <c r="C134" s="232"/>
      <c r="D134" s="233" t="s">
        <v>130</v>
      </c>
      <c r="E134" s="234" t="s">
        <v>1</v>
      </c>
      <c r="F134" s="235" t="s">
        <v>193</v>
      </c>
      <c r="G134" s="232"/>
      <c r="H134" s="234" t="s">
        <v>1</v>
      </c>
      <c r="I134" s="236"/>
      <c r="J134" s="232"/>
      <c r="K134" s="232"/>
      <c r="L134" s="237"/>
      <c r="M134" s="238"/>
      <c r="N134" s="239"/>
      <c r="O134" s="239"/>
      <c r="P134" s="239"/>
      <c r="Q134" s="239"/>
      <c r="R134" s="239"/>
      <c r="S134" s="239"/>
      <c r="T134" s="240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1" t="s">
        <v>130</v>
      </c>
      <c r="AU134" s="241" t="s">
        <v>84</v>
      </c>
      <c r="AV134" s="13" t="s">
        <v>82</v>
      </c>
      <c r="AW134" s="13" t="s">
        <v>30</v>
      </c>
      <c r="AX134" s="13" t="s">
        <v>74</v>
      </c>
      <c r="AY134" s="241" t="s">
        <v>117</v>
      </c>
    </row>
    <row r="135" s="14" customFormat="1">
      <c r="A135" s="14"/>
      <c r="B135" s="242"/>
      <c r="C135" s="243"/>
      <c r="D135" s="233" t="s">
        <v>130</v>
      </c>
      <c r="E135" s="244" t="s">
        <v>1</v>
      </c>
      <c r="F135" s="245" t="s">
        <v>194</v>
      </c>
      <c r="G135" s="243"/>
      <c r="H135" s="246">
        <v>0.10000000000000001</v>
      </c>
      <c r="I135" s="247"/>
      <c r="J135" s="243"/>
      <c r="K135" s="243"/>
      <c r="L135" s="248"/>
      <c r="M135" s="249"/>
      <c r="N135" s="250"/>
      <c r="O135" s="250"/>
      <c r="P135" s="250"/>
      <c r="Q135" s="250"/>
      <c r="R135" s="250"/>
      <c r="S135" s="250"/>
      <c r="T135" s="251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2" t="s">
        <v>130</v>
      </c>
      <c r="AU135" s="252" t="s">
        <v>84</v>
      </c>
      <c r="AV135" s="14" t="s">
        <v>84</v>
      </c>
      <c r="AW135" s="14" t="s">
        <v>30</v>
      </c>
      <c r="AX135" s="14" t="s">
        <v>82</v>
      </c>
      <c r="AY135" s="252" t="s">
        <v>117</v>
      </c>
    </row>
    <row r="136" s="12" customFormat="1" ht="22.8" customHeight="1">
      <c r="A136" s="12"/>
      <c r="B136" s="202"/>
      <c r="C136" s="203"/>
      <c r="D136" s="204" t="s">
        <v>73</v>
      </c>
      <c r="E136" s="216" t="s">
        <v>195</v>
      </c>
      <c r="F136" s="216" t="s">
        <v>196</v>
      </c>
      <c r="G136" s="203"/>
      <c r="H136" s="203"/>
      <c r="I136" s="206"/>
      <c r="J136" s="217">
        <f>BK136</f>
        <v>0</v>
      </c>
      <c r="K136" s="203"/>
      <c r="L136" s="208"/>
      <c r="M136" s="209"/>
      <c r="N136" s="210"/>
      <c r="O136" s="210"/>
      <c r="P136" s="211">
        <f>P137</f>
        <v>0</v>
      </c>
      <c r="Q136" s="210"/>
      <c r="R136" s="211">
        <f>R137</f>
        <v>0</v>
      </c>
      <c r="S136" s="210"/>
      <c r="T136" s="212">
        <f>T137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3" t="s">
        <v>82</v>
      </c>
      <c r="AT136" s="214" t="s">
        <v>73</v>
      </c>
      <c r="AU136" s="214" t="s">
        <v>82</v>
      </c>
      <c r="AY136" s="213" t="s">
        <v>117</v>
      </c>
      <c r="BK136" s="215">
        <f>BK137</f>
        <v>0</v>
      </c>
    </row>
    <row r="137" s="2" customFormat="1" ht="24.15" customHeight="1">
      <c r="A137" s="38"/>
      <c r="B137" s="39"/>
      <c r="C137" s="218" t="s">
        <v>148</v>
      </c>
      <c r="D137" s="218" t="s">
        <v>119</v>
      </c>
      <c r="E137" s="219" t="s">
        <v>197</v>
      </c>
      <c r="F137" s="220" t="s">
        <v>198</v>
      </c>
      <c r="G137" s="221" t="s">
        <v>151</v>
      </c>
      <c r="H137" s="222">
        <v>0.02</v>
      </c>
      <c r="I137" s="223"/>
      <c r="J137" s="224">
        <f>ROUND(I137*H137,2)</f>
        <v>0</v>
      </c>
      <c r="K137" s="220" t="s">
        <v>123</v>
      </c>
      <c r="L137" s="44"/>
      <c r="M137" s="281" t="s">
        <v>1</v>
      </c>
      <c r="N137" s="282" t="s">
        <v>39</v>
      </c>
      <c r="O137" s="283"/>
      <c r="P137" s="284">
        <f>O137*H137</f>
        <v>0</v>
      </c>
      <c r="Q137" s="284">
        <v>0</v>
      </c>
      <c r="R137" s="284">
        <f>Q137*H137</f>
        <v>0</v>
      </c>
      <c r="S137" s="284">
        <v>0</v>
      </c>
      <c r="T137" s="285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9" t="s">
        <v>124</v>
      </c>
      <c r="AT137" s="229" t="s">
        <v>119</v>
      </c>
      <c r="AU137" s="229" t="s">
        <v>84</v>
      </c>
      <c r="AY137" s="17" t="s">
        <v>117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17" t="s">
        <v>82</v>
      </c>
      <c r="BK137" s="230">
        <f>ROUND(I137*H137,2)</f>
        <v>0</v>
      </c>
      <c r="BL137" s="17" t="s">
        <v>124</v>
      </c>
      <c r="BM137" s="229" t="s">
        <v>199</v>
      </c>
    </row>
    <row r="138" s="2" customFormat="1" ht="6.96" customHeight="1">
      <c r="A138" s="38"/>
      <c r="B138" s="66"/>
      <c r="C138" s="67"/>
      <c r="D138" s="67"/>
      <c r="E138" s="67"/>
      <c r="F138" s="67"/>
      <c r="G138" s="67"/>
      <c r="H138" s="67"/>
      <c r="I138" s="67"/>
      <c r="J138" s="67"/>
      <c r="K138" s="67"/>
      <c r="L138" s="44"/>
      <c r="M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</sheetData>
  <sheetProtection sheet="1" autoFilter="0" formatColumns="0" formatRows="0" objects="1" scenarios="1" spinCount="100000" saltValue="JvjDTUx2rqmH6bz1orVXQsLf6OGMmB41ErgIzmyjmz5Aff6CWU12YF+SUP7RQfDekvYC2h+uL+P97PHZ/ZVv3w==" hashValue="IRdJeFyG+qfYI3LInSnSv60aATn9XF4HbJiHchphyS3OX6ud4tg3sFW5WSWNdlaN7mn+QJrxQmQ7QZe81sZa6w==" algorithmName="SHA-512" password="CC35"/>
  <autoFilter ref="C118:K137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90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84</v>
      </c>
    </row>
    <row r="4" s="1" customFormat="1" ht="24.96" customHeight="1">
      <c r="B4" s="20"/>
      <c r="D4" s="138" t="s">
        <v>91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 xml:space="preserve"> Odra - Loučky 83,585 - 83,785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92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200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27. 9. 2023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 </v>
      </c>
      <c r="F15" s="38"/>
      <c r="G15" s="38"/>
      <c r="H15" s="38"/>
      <c r="I15" s="140" t="s">
        <v>26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27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26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29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26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31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32</v>
      </c>
      <c r="F24" s="38"/>
      <c r="G24" s="38"/>
      <c r="H24" s="38"/>
      <c r="I24" s="140" t="s">
        <v>26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33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34</v>
      </c>
      <c r="E30" s="38"/>
      <c r="F30" s="38"/>
      <c r="G30" s="38"/>
      <c r="H30" s="38"/>
      <c r="I30" s="38"/>
      <c r="J30" s="151">
        <f>ROUND(J122,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36</v>
      </c>
      <c r="G32" s="38"/>
      <c r="H32" s="38"/>
      <c r="I32" s="152" t="s">
        <v>35</v>
      </c>
      <c r="J32" s="152" t="s">
        <v>37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38</v>
      </c>
      <c r="E33" s="140" t="s">
        <v>39</v>
      </c>
      <c r="F33" s="154">
        <f>ROUND((SUM(BE122:BE148)),  2)</f>
        <v>0</v>
      </c>
      <c r="G33" s="38"/>
      <c r="H33" s="38"/>
      <c r="I33" s="155">
        <v>0.20999999999999999</v>
      </c>
      <c r="J33" s="154">
        <f>ROUND(((SUM(BE122:BE148))*I33),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40</v>
      </c>
      <c r="F34" s="154">
        <f>ROUND((SUM(BF122:BF148)),  2)</f>
        <v>0</v>
      </c>
      <c r="G34" s="38"/>
      <c r="H34" s="38"/>
      <c r="I34" s="155">
        <v>0.14999999999999999</v>
      </c>
      <c r="J34" s="154">
        <f>ROUND(((SUM(BF122:BF148))*I34),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41</v>
      </c>
      <c r="F35" s="154">
        <f>ROUND((SUM(BG122:BG148)),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42</v>
      </c>
      <c r="F36" s="154">
        <f>ROUND((SUM(BH122:BH148)),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43</v>
      </c>
      <c r="F37" s="154">
        <f>ROUND((SUM(BI122:BI148)),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44</v>
      </c>
      <c r="E39" s="158"/>
      <c r="F39" s="158"/>
      <c r="G39" s="159" t="s">
        <v>45</v>
      </c>
      <c r="H39" s="160" t="s">
        <v>46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47</v>
      </c>
      <c r="E50" s="164"/>
      <c r="F50" s="164"/>
      <c r="G50" s="163" t="s">
        <v>48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49</v>
      </c>
      <c r="E61" s="166"/>
      <c r="F61" s="167" t="s">
        <v>50</v>
      </c>
      <c r="G61" s="165" t="s">
        <v>49</v>
      </c>
      <c r="H61" s="166"/>
      <c r="I61" s="166"/>
      <c r="J61" s="168" t="s">
        <v>50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51</v>
      </c>
      <c r="E65" s="169"/>
      <c r="F65" s="169"/>
      <c r="G65" s="163" t="s">
        <v>52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49</v>
      </c>
      <c r="E76" s="166"/>
      <c r="F76" s="167" t="s">
        <v>50</v>
      </c>
      <c r="G76" s="165" t="s">
        <v>49</v>
      </c>
      <c r="H76" s="166"/>
      <c r="I76" s="166"/>
      <c r="J76" s="168" t="s">
        <v>50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95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 xml:space="preserve"> Odra - Loučky 83,585 - 83,785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92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VON - vedlejší a ostatní náklady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27. 9. 2023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29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27</v>
      </c>
      <c r="D92" s="40"/>
      <c r="E92" s="40"/>
      <c r="F92" s="27" t="str">
        <f>IF(E18="","",E18)</f>
        <v>Vyplň údaj</v>
      </c>
      <c r="G92" s="40"/>
      <c r="H92" s="40"/>
      <c r="I92" s="32" t="s">
        <v>31</v>
      </c>
      <c r="J92" s="36" t="str">
        <f>E24</f>
        <v>Ing. Jiří Skalník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96</v>
      </c>
      <c r="D94" s="176"/>
      <c r="E94" s="176"/>
      <c r="F94" s="176"/>
      <c r="G94" s="176"/>
      <c r="H94" s="176"/>
      <c r="I94" s="176"/>
      <c r="J94" s="177" t="s">
        <v>97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98</v>
      </c>
      <c r="D96" s="40"/>
      <c r="E96" s="40"/>
      <c r="F96" s="40"/>
      <c r="G96" s="40"/>
      <c r="H96" s="40"/>
      <c r="I96" s="40"/>
      <c r="J96" s="110">
        <f>J122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99</v>
      </c>
    </row>
    <row r="97" s="9" customFormat="1" ht="24.96" customHeight="1">
      <c r="A97" s="9"/>
      <c r="B97" s="179"/>
      <c r="C97" s="180"/>
      <c r="D97" s="181" t="s">
        <v>201</v>
      </c>
      <c r="E97" s="182"/>
      <c r="F97" s="182"/>
      <c r="G97" s="182"/>
      <c r="H97" s="182"/>
      <c r="I97" s="182"/>
      <c r="J97" s="183">
        <f>J123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202</v>
      </c>
      <c r="E98" s="188"/>
      <c r="F98" s="188"/>
      <c r="G98" s="188"/>
      <c r="H98" s="188"/>
      <c r="I98" s="188"/>
      <c r="J98" s="189">
        <f>J124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203</v>
      </c>
      <c r="E99" s="188"/>
      <c r="F99" s="188"/>
      <c r="G99" s="188"/>
      <c r="H99" s="188"/>
      <c r="I99" s="188"/>
      <c r="J99" s="189">
        <f>J127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204</v>
      </c>
      <c r="E100" s="188"/>
      <c r="F100" s="188"/>
      <c r="G100" s="188"/>
      <c r="H100" s="188"/>
      <c r="I100" s="188"/>
      <c r="J100" s="189">
        <f>J134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205</v>
      </c>
      <c r="E101" s="188"/>
      <c r="F101" s="188"/>
      <c r="G101" s="188"/>
      <c r="H101" s="188"/>
      <c r="I101" s="188"/>
      <c r="J101" s="189">
        <f>J143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206</v>
      </c>
      <c r="E102" s="188"/>
      <c r="F102" s="188"/>
      <c r="G102" s="188"/>
      <c r="H102" s="188"/>
      <c r="I102" s="188"/>
      <c r="J102" s="189">
        <f>J146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102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40"/>
      <c r="D112" s="40"/>
      <c r="E112" s="174" t="str">
        <f>E7</f>
        <v xml:space="preserve"> Odra - Loučky 83,585 - 83,785</v>
      </c>
      <c r="F112" s="32"/>
      <c r="G112" s="32"/>
      <c r="H112" s="32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92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40"/>
      <c r="D114" s="40"/>
      <c r="E114" s="76" t="str">
        <f>E9</f>
        <v>VON - vedlejší a ostatní náklady</v>
      </c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20</v>
      </c>
      <c r="D116" s="40"/>
      <c r="E116" s="40"/>
      <c r="F116" s="27" t="str">
        <f>F12</f>
        <v xml:space="preserve"> </v>
      </c>
      <c r="G116" s="40"/>
      <c r="H116" s="40"/>
      <c r="I116" s="32" t="s">
        <v>22</v>
      </c>
      <c r="J116" s="79" t="str">
        <f>IF(J12="","",J12)</f>
        <v>27. 9. 2023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24</v>
      </c>
      <c r="D118" s="40"/>
      <c r="E118" s="40"/>
      <c r="F118" s="27" t="str">
        <f>E15</f>
        <v xml:space="preserve"> </v>
      </c>
      <c r="G118" s="40"/>
      <c r="H118" s="40"/>
      <c r="I118" s="32" t="s">
        <v>29</v>
      </c>
      <c r="J118" s="36" t="str">
        <f>E21</f>
        <v xml:space="preserve"> 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27</v>
      </c>
      <c r="D119" s="40"/>
      <c r="E119" s="40"/>
      <c r="F119" s="27" t="str">
        <f>IF(E18="","",E18)</f>
        <v>Vyplň údaj</v>
      </c>
      <c r="G119" s="40"/>
      <c r="H119" s="40"/>
      <c r="I119" s="32" t="s">
        <v>31</v>
      </c>
      <c r="J119" s="36" t="str">
        <f>E24</f>
        <v>Ing. Jiří Skalník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0.32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1" customFormat="1" ht="29.28" customHeight="1">
      <c r="A121" s="191"/>
      <c r="B121" s="192"/>
      <c r="C121" s="193" t="s">
        <v>103</v>
      </c>
      <c r="D121" s="194" t="s">
        <v>59</v>
      </c>
      <c r="E121" s="194" t="s">
        <v>55</v>
      </c>
      <c r="F121" s="194" t="s">
        <v>56</v>
      </c>
      <c r="G121" s="194" t="s">
        <v>104</v>
      </c>
      <c r="H121" s="194" t="s">
        <v>105</v>
      </c>
      <c r="I121" s="194" t="s">
        <v>106</v>
      </c>
      <c r="J121" s="194" t="s">
        <v>97</v>
      </c>
      <c r="K121" s="195" t="s">
        <v>107</v>
      </c>
      <c r="L121" s="196"/>
      <c r="M121" s="100" t="s">
        <v>1</v>
      </c>
      <c r="N121" s="101" t="s">
        <v>38</v>
      </c>
      <c r="O121" s="101" t="s">
        <v>108</v>
      </c>
      <c r="P121" s="101" t="s">
        <v>109</v>
      </c>
      <c r="Q121" s="101" t="s">
        <v>110</v>
      </c>
      <c r="R121" s="101" t="s">
        <v>111</v>
      </c>
      <c r="S121" s="101" t="s">
        <v>112</v>
      </c>
      <c r="T121" s="102" t="s">
        <v>113</v>
      </c>
      <c r="U121" s="191"/>
      <c r="V121" s="191"/>
      <c r="W121" s="191"/>
      <c r="X121" s="191"/>
      <c r="Y121" s="191"/>
      <c r="Z121" s="191"/>
      <c r="AA121" s="191"/>
      <c r="AB121" s="191"/>
      <c r="AC121" s="191"/>
      <c r="AD121" s="191"/>
      <c r="AE121" s="191"/>
    </row>
    <row r="122" s="2" customFormat="1" ht="22.8" customHeight="1">
      <c r="A122" s="38"/>
      <c r="B122" s="39"/>
      <c r="C122" s="107" t="s">
        <v>114</v>
      </c>
      <c r="D122" s="40"/>
      <c r="E122" s="40"/>
      <c r="F122" s="40"/>
      <c r="G122" s="40"/>
      <c r="H122" s="40"/>
      <c r="I122" s="40"/>
      <c r="J122" s="197">
        <f>BK122</f>
        <v>0</v>
      </c>
      <c r="K122" s="40"/>
      <c r="L122" s="44"/>
      <c r="M122" s="103"/>
      <c r="N122" s="198"/>
      <c r="O122" s="104"/>
      <c r="P122" s="199">
        <f>P123</f>
        <v>0</v>
      </c>
      <c r="Q122" s="104"/>
      <c r="R122" s="199">
        <f>R123</f>
        <v>0</v>
      </c>
      <c r="S122" s="104"/>
      <c r="T122" s="200">
        <f>T123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73</v>
      </c>
      <c r="AU122" s="17" t="s">
        <v>99</v>
      </c>
      <c r="BK122" s="201">
        <f>BK123</f>
        <v>0</v>
      </c>
    </row>
    <row r="123" s="12" customFormat="1" ht="25.92" customHeight="1">
      <c r="A123" s="12"/>
      <c r="B123" s="202"/>
      <c r="C123" s="203"/>
      <c r="D123" s="204" t="s">
        <v>73</v>
      </c>
      <c r="E123" s="205" t="s">
        <v>207</v>
      </c>
      <c r="F123" s="205" t="s">
        <v>208</v>
      </c>
      <c r="G123" s="203"/>
      <c r="H123" s="203"/>
      <c r="I123" s="206"/>
      <c r="J123" s="207">
        <f>BK123</f>
        <v>0</v>
      </c>
      <c r="K123" s="203"/>
      <c r="L123" s="208"/>
      <c r="M123" s="209"/>
      <c r="N123" s="210"/>
      <c r="O123" s="210"/>
      <c r="P123" s="211">
        <f>P124+P127+P134+P143+P146</f>
        <v>0</v>
      </c>
      <c r="Q123" s="210"/>
      <c r="R123" s="211">
        <f>R124+R127+R134+R143+R146</f>
        <v>0</v>
      </c>
      <c r="S123" s="210"/>
      <c r="T123" s="212">
        <f>T124+T127+T134+T143+T146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3" t="s">
        <v>141</v>
      </c>
      <c r="AT123" s="214" t="s">
        <v>73</v>
      </c>
      <c r="AU123" s="214" t="s">
        <v>74</v>
      </c>
      <c r="AY123" s="213" t="s">
        <v>117</v>
      </c>
      <c r="BK123" s="215">
        <f>BK124+BK127+BK134+BK143+BK146</f>
        <v>0</v>
      </c>
    </row>
    <row r="124" s="12" customFormat="1" ht="22.8" customHeight="1">
      <c r="A124" s="12"/>
      <c r="B124" s="202"/>
      <c r="C124" s="203"/>
      <c r="D124" s="204" t="s">
        <v>73</v>
      </c>
      <c r="E124" s="216" t="s">
        <v>209</v>
      </c>
      <c r="F124" s="216" t="s">
        <v>210</v>
      </c>
      <c r="G124" s="203"/>
      <c r="H124" s="203"/>
      <c r="I124" s="206"/>
      <c r="J124" s="217">
        <f>BK124</f>
        <v>0</v>
      </c>
      <c r="K124" s="203"/>
      <c r="L124" s="208"/>
      <c r="M124" s="209"/>
      <c r="N124" s="210"/>
      <c r="O124" s="210"/>
      <c r="P124" s="211">
        <f>SUM(P125:P126)</f>
        <v>0</v>
      </c>
      <c r="Q124" s="210"/>
      <c r="R124" s="211">
        <f>SUM(R125:R126)</f>
        <v>0</v>
      </c>
      <c r="S124" s="210"/>
      <c r="T124" s="212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3" t="s">
        <v>141</v>
      </c>
      <c r="AT124" s="214" t="s">
        <v>73</v>
      </c>
      <c r="AU124" s="214" t="s">
        <v>82</v>
      </c>
      <c r="AY124" s="213" t="s">
        <v>117</v>
      </c>
      <c r="BK124" s="215">
        <f>SUM(BK125:BK126)</f>
        <v>0</v>
      </c>
    </row>
    <row r="125" s="2" customFormat="1" ht="16.5" customHeight="1">
      <c r="A125" s="38"/>
      <c r="B125" s="39"/>
      <c r="C125" s="218" t="s">
        <v>82</v>
      </c>
      <c r="D125" s="218" t="s">
        <v>119</v>
      </c>
      <c r="E125" s="219" t="s">
        <v>211</v>
      </c>
      <c r="F125" s="220" t="s">
        <v>212</v>
      </c>
      <c r="G125" s="221" t="s">
        <v>213</v>
      </c>
      <c r="H125" s="222">
        <v>1</v>
      </c>
      <c r="I125" s="223"/>
      <c r="J125" s="224">
        <f>ROUND(I125*H125,2)</f>
        <v>0</v>
      </c>
      <c r="K125" s="220" t="s">
        <v>123</v>
      </c>
      <c r="L125" s="44"/>
      <c r="M125" s="225" t="s">
        <v>1</v>
      </c>
      <c r="N125" s="226" t="s">
        <v>39</v>
      </c>
      <c r="O125" s="91"/>
      <c r="P125" s="227">
        <f>O125*H125</f>
        <v>0</v>
      </c>
      <c r="Q125" s="227">
        <v>0</v>
      </c>
      <c r="R125" s="227">
        <f>Q125*H125</f>
        <v>0</v>
      </c>
      <c r="S125" s="227">
        <v>0</v>
      </c>
      <c r="T125" s="228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29" t="s">
        <v>214</v>
      </c>
      <c r="AT125" s="229" t="s">
        <v>119</v>
      </c>
      <c r="AU125" s="229" t="s">
        <v>84</v>
      </c>
      <c r="AY125" s="17" t="s">
        <v>117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7" t="s">
        <v>82</v>
      </c>
      <c r="BK125" s="230">
        <f>ROUND(I125*H125,2)</f>
        <v>0</v>
      </c>
      <c r="BL125" s="17" t="s">
        <v>214</v>
      </c>
      <c r="BM125" s="229" t="s">
        <v>215</v>
      </c>
    </row>
    <row r="126" s="2" customFormat="1">
      <c r="A126" s="38"/>
      <c r="B126" s="39"/>
      <c r="C126" s="40"/>
      <c r="D126" s="233" t="s">
        <v>145</v>
      </c>
      <c r="E126" s="40"/>
      <c r="F126" s="253" t="s">
        <v>216</v>
      </c>
      <c r="G126" s="40"/>
      <c r="H126" s="40"/>
      <c r="I126" s="254"/>
      <c r="J126" s="40"/>
      <c r="K126" s="40"/>
      <c r="L126" s="44"/>
      <c r="M126" s="255"/>
      <c r="N126" s="256"/>
      <c r="O126" s="91"/>
      <c r="P126" s="91"/>
      <c r="Q126" s="91"/>
      <c r="R126" s="91"/>
      <c r="S126" s="91"/>
      <c r="T126" s="92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145</v>
      </c>
      <c r="AU126" s="17" t="s">
        <v>84</v>
      </c>
    </row>
    <row r="127" s="12" customFormat="1" ht="22.8" customHeight="1">
      <c r="A127" s="12"/>
      <c r="B127" s="202"/>
      <c r="C127" s="203"/>
      <c r="D127" s="204" t="s">
        <v>73</v>
      </c>
      <c r="E127" s="216" t="s">
        <v>217</v>
      </c>
      <c r="F127" s="216" t="s">
        <v>218</v>
      </c>
      <c r="G127" s="203"/>
      <c r="H127" s="203"/>
      <c r="I127" s="206"/>
      <c r="J127" s="217">
        <f>BK127</f>
        <v>0</v>
      </c>
      <c r="K127" s="203"/>
      <c r="L127" s="208"/>
      <c r="M127" s="209"/>
      <c r="N127" s="210"/>
      <c r="O127" s="210"/>
      <c r="P127" s="211">
        <f>SUM(P128:P133)</f>
        <v>0</v>
      </c>
      <c r="Q127" s="210"/>
      <c r="R127" s="211">
        <f>SUM(R128:R133)</f>
        <v>0</v>
      </c>
      <c r="S127" s="210"/>
      <c r="T127" s="212">
        <f>SUM(T128:T133)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3" t="s">
        <v>141</v>
      </c>
      <c r="AT127" s="214" t="s">
        <v>73</v>
      </c>
      <c r="AU127" s="214" t="s">
        <v>82</v>
      </c>
      <c r="AY127" s="213" t="s">
        <v>117</v>
      </c>
      <c r="BK127" s="215">
        <f>SUM(BK128:BK133)</f>
        <v>0</v>
      </c>
    </row>
    <row r="128" s="2" customFormat="1" ht="24.15" customHeight="1">
      <c r="A128" s="38"/>
      <c r="B128" s="39"/>
      <c r="C128" s="218" t="s">
        <v>84</v>
      </c>
      <c r="D128" s="218" t="s">
        <v>119</v>
      </c>
      <c r="E128" s="219" t="s">
        <v>219</v>
      </c>
      <c r="F128" s="220" t="s">
        <v>220</v>
      </c>
      <c r="G128" s="221" t="s">
        <v>213</v>
      </c>
      <c r="H128" s="222">
        <v>1</v>
      </c>
      <c r="I128" s="223"/>
      <c r="J128" s="224">
        <f>ROUND(I128*H128,2)</f>
        <v>0</v>
      </c>
      <c r="K128" s="220" t="s">
        <v>123</v>
      </c>
      <c r="L128" s="44"/>
      <c r="M128" s="225" t="s">
        <v>1</v>
      </c>
      <c r="N128" s="226" t="s">
        <v>39</v>
      </c>
      <c r="O128" s="91"/>
      <c r="P128" s="227">
        <f>O128*H128</f>
        <v>0</v>
      </c>
      <c r="Q128" s="227">
        <v>0</v>
      </c>
      <c r="R128" s="227">
        <f>Q128*H128</f>
        <v>0</v>
      </c>
      <c r="S128" s="227">
        <v>0</v>
      </c>
      <c r="T128" s="228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29" t="s">
        <v>214</v>
      </c>
      <c r="AT128" s="229" t="s">
        <v>119</v>
      </c>
      <c r="AU128" s="229" t="s">
        <v>84</v>
      </c>
      <c r="AY128" s="17" t="s">
        <v>117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7" t="s">
        <v>82</v>
      </c>
      <c r="BK128" s="230">
        <f>ROUND(I128*H128,2)</f>
        <v>0</v>
      </c>
      <c r="BL128" s="17" t="s">
        <v>214</v>
      </c>
      <c r="BM128" s="229" t="s">
        <v>221</v>
      </c>
    </row>
    <row r="129" s="2" customFormat="1">
      <c r="A129" s="38"/>
      <c r="B129" s="39"/>
      <c r="C129" s="40"/>
      <c r="D129" s="233" t="s">
        <v>145</v>
      </c>
      <c r="E129" s="40"/>
      <c r="F129" s="253" t="s">
        <v>222</v>
      </c>
      <c r="G129" s="40"/>
      <c r="H129" s="40"/>
      <c r="I129" s="254"/>
      <c r="J129" s="40"/>
      <c r="K129" s="40"/>
      <c r="L129" s="44"/>
      <c r="M129" s="255"/>
      <c r="N129" s="256"/>
      <c r="O129" s="91"/>
      <c r="P129" s="91"/>
      <c r="Q129" s="91"/>
      <c r="R129" s="91"/>
      <c r="S129" s="91"/>
      <c r="T129" s="92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7" t="s">
        <v>145</v>
      </c>
      <c r="AU129" s="17" t="s">
        <v>84</v>
      </c>
    </row>
    <row r="130" s="2" customFormat="1" ht="16.5" customHeight="1">
      <c r="A130" s="38"/>
      <c r="B130" s="39"/>
      <c r="C130" s="218" t="s">
        <v>133</v>
      </c>
      <c r="D130" s="218" t="s">
        <v>119</v>
      </c>
      <c r="E130" s="219" t="s">
        <v>223</v>
      </c>
      <c r="F130" s="220" t="s">
        <v>224</v>
      </c>
      <c r="G130" s="221" t="s">
        <v>213</v>
      </c>
      <c r="H130" s="222">
        <v>1</v>
      </c>
      <c r="I130" s="223"/>
      <c r="J130" s="224">
        <f>ROUND(I130*H130,2)</f>
        <v>0</v>
      </c>
      <c r="K130" s="220" t="s">
        <v>123</v>
      </c>
      <c r="L130" s="44"/>
      <c r="M130" s="225" t="s">
        <v>1</v>
      </c>
      <c r="N130" s="226" t="s">
        <v>39</v>
      </c>
      <c r="O130" s="91"/>
      <c r="P130" s="227">
        <f>O130*H130</f>
        <v>0</v>
      </c>
      <c r="Q130" s="227">
        <v>0</v>
      </c>
      <c r="R130" s="227">
        <f>Q130*H130</f>
        <v>0</v>
      </c>
      <c r="S130" s="227">
        <v>0</v>
      </c>
      <c r="T130" s="228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29" t="s">
        <v>214</v>
      </c>
      <c r="AT130" s="229" t="s">
        <v>119</v>
      </c>
      <c r="AU130" s="229" t="s">
        <v>84</v>
      </c>
      <c r="AY130" s="17" t="s">
        <v>117</v>
      </c>
      <c r="BE130" s="230">
        <f>IF(N130="základní",J130,0)</f>
        <v>0</v>
      </c>
      <c r="BF130" s="230">
        <f>IF(N130="snížená",J130,0)</f>
        <v>0</v>
      </c>
      <c r="BG130" s="230">
        <f>IF(N130="zákl. přenesená",J130,0)</f>
        <v>0</v>
      </c>
      <c r="BH130" s="230">
        <f>IF(N130="sníž. přenesená",J130,0)</f>
        <v>0</v>
      </c>
      <c r="BI130" s="230">
        <f>IF(N130="nulová",J130,0)</f>
        <v>0</v>
      </c>
      <c r="BJ130" s="17" t="s">
        <v>82</v>
      </c>
      <c r="BK130" s="230">
        <f>ROUND(I130*H130,2)</f>
        <v>0</v>
      </c>
      <c r="BL130" s="17" t="s">
        <v>214</v>
      </c>
      <c r="BM130" s="229" t="s">
        <v>225</v>
      </c>
    </row>
    <row r="131" s="2" customFormat="1">
      <c r="A131" s="38"/>
      <c r="B131" s="39"/>
      <c r="C131" s="40"/>
      <c r="D131" s="233" t="s">
        <v>145</v>
      </c>
      <c r="E131" s="40"/>
      <c r="F131" s="253" t="s">
        <v>226</v>
      </c>
      <c r="G131" s="40"/>
      <c r="H131" s="40"/>
      <c r="I131" s="254"/>
      <c r="J131" s="40"/>
      <c r="K131" s="40"/>
      <c r="L131" s="44"/>
      <c r="M131" s="255"/>
      <c r="N131" s="256"/>
      <c r="O131" s="91"/>
      <c r="P131" s="91"/>
      <c r="Q131" s="91"/>
      <c r="R131" s="91"/>
      <c r="S131" s="91"/>
      <c r="T131" s="92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7" t="s">
        <v>145</v>
      </c>
      <c r="AU131" s="17" t="s">
        <v>84</v>
      </c>
    </row>
    <row r="132" s="2" customFormat="1" ht="16.5" customHeight="1">
      <c r="A132" s="38"/>
      <c r="B132" s="39"/>
      <c r="C132" s="218" t="s">
        <v>124</v>
      </c>
      <c r="D132" s="218" t="s">
        <v>119</v>
      </c>
      <c r="E132" s="219" t="s">
        <v>227</v>
      </c>
      <c r="F132" s="220" t="s">
        <v>228</v>
      </c>
      <c r="G132" s="221" t="s">
        <v>213</v>
      </c>
      <c r="H132" s="222">
        <v>1</v>
      </c>
      <c r="I132" s="223"/>
      <c r="J132" s="224">
        <f>ROUND(I132*H132,2)</f>
        <v>0</v>
      </c>
      <c r="K132" s="220" t="s">
        <v>123</v>
      </c>
      <c r="L132" s="44"/>
      <c r="M132" s="225" t="s">
        <v>1</v>
      </c>
      <c r="N132" s="226" t="s">
        <v>39</v>
      </c>
      <c r="O132" s="91"/>
      <c r="P132" s="227">
        <f>O132*H132</f>
        <v>0</v>
      </c>
      <c r="Q132" s="227">
        <v>0</v>
      </c>
      <c r="R132" s="227">
        <f>Q132*H132</f>
        <v>0</v>
      </c>
      <c r="S132" s="227">
        <v>0</v>
      </c>
      <c r="T132" s="228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29" t="s">
        <v>214</v>
      </c>
      <c r="AT132" s="229" t="s">
        <v>119</v>
      </c>
      <c r="AU132" s="229" t="s">
        <v>84</v>
      </c>
      <c r="AY132" s="17" t="s">
        <v>117</v>
      </c>
      <c r="BE132" s="230">
        <f>IF(N132="základní",J132,0)</f>
        <v>0</v>
      </c>
      <c r="BF132" s="230">
        <f>IF(N132="snížená",J132,0)</f>
        <v>0</v>
      </c>
      <c r="BG132" s="230">
        <f>IF(N132="zákl. přenesená",J132,0)</f>
        <v>0</v>
      </c>
      <c r="BH132" s="230">
        <f>IF(N132="sníž. přenesená",J132,0)</f>
        <v>0</v>
      </c>
      <c r="BI132" s="230">
        <f>IF(N132="nulová",J132,0)</f>
        <v>0</v>
      </c>
      <c r="BJ132" s="17" t="s">
        <v>82</v>
      </c>
      <c r="BK132" s="230">
        <f>ROUND(I132*H132,2)</f>
        <v>0</v>
      </c>
      <c r="BL132" s="17" t="s">
        <v>214</v>
      </c>
      <c r="BM132" s="229" t="s">
        <v>229</v>
      </c>
    </row>
    <row r="133" s="2" customFormat="1">
      <c r="A133" s="38"/>
      <c r="B133" s="39"/>
      <c r="C133" s="40"/>
      <c r="D133" s="233" t="s">
        <v>145</v>
      </c>
      <c r="E133" s="40"/>
      <c r="F133" s="253" t="s">
        <v>230</v>
      </c>
      <c r="G133" s="40"/>
      <c r="H133" s="40"/>
      <c r="I133" s="254"/>
      <c r="J133" s="40"/>
      <c r="K133" s="40"/>
      <c r="L133" s="44"/>
      <c r="M133" s="255"/>
      <c r="N133" s="256"/>
      <c r="O133" s="91"/>
      <c r="P133" s="91"/>
      <c r="Q133" s="91"/>
      <c r="R133" s="91"/>
      <c r="S133" s="91"/>
      <c r="T133" s="92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7" t="s">
        <v>145</v>
      </c>
      <c r="AU133" s="17" t="s">
        <v>84</v>
      </c>
    </row>
    <row r="134" s="12" customFormat="1" ht="22.8" customHeight="1">
      <c r="A134" s="12"/>
      <c r="B134" s="202"/>
      <c r="C134" s="203"/>
      <c r="D134" s="204" t="s">
        <v>73</v>
      </c>
      <c r="E134" s="216" t="s">
        <v>231</v>
      </c>
      <c r="F134" s="216" t="s">
        <v>232</v>
      </c>
      <c r="G134" s="203"/>
      <c r="H134" s="203"/>
      <c r="I134" s="206"/>
      <c r="J134" s="217">
        <f>BK134</f>
        <v>0</v>
      </c>
      <c r="K134" s="203"/>
      <c r="L134" s="208"/>
      <c r="M134" s="209"/>
      <c r="N134" s="210"/>
      <c r="O134" s="210"/>
      <c r="P134" s="211">
        <f>SUM(P135:P142)</f>
        <v>0</v>
      </c>
      <c r="Q134" s="210"/>
      <c r="R134" s="211">
        <f>SUM(R135:R142)</f>
        <v>0</v>
      </c>
      <c r="S134" s="210"/>
      <c r="T134" s="212">
        <f>SUM(T135:T142)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3" t="s">
        <v>141</v>
      </c>
      <c r="AT134" s="214" t="s">
        <v>73</v>
      </c>
      <c r="AU134" s="214" t="s">
        <v>82</v>
      </c>
      <c r="AY134" s="213" t="s">
        <v>117</v>
      </c>
      <c r="BK134" s="215">
        <f>SUM(BK135:BK142)</f>
        <v>0</v>
      </c>
    </row>
    <row r="135" s="2" customFormat="1" ht="16.5" customHeight="1">
      <c r="A135" s="38"/>
      <c r="B135" s="39"/>
      <c r="C135" s="218" t="s">
        <v>141</v>
      </c>
      <c r="D135" s="218" t="s">
        <v>119</v>
      </c>
      <c r="E135" s="219" t="s">
        <v>233</v>
      </c>
      <c r="F135" s="220" t="s">
        <v>234</v>
      </c>
      <c r="G135" s="221" t="s">
        <v>213</v>
      </c>
      <c r="H135" s="222">
        <v>2</v>
      </c>
      <c r="I135" s="223"/>
      <c r="J135" s="224">
        <f>ROUND(I135*H135,2)</f>
        <v>0</v>
      </c>
      <c r="K135" s="220" t="s">
        <v>123</v>
      </c>
      <c r="L135" s="44"/>
      <c r="M135" s="225" t="s">
        <v>1</v>
      </c>
      <c r="N135" s="226" t="s">
        <v>39</v>
      </c>
      <c r="O135" s="91"/>
      <c r="P135" s="227">
        <f>O135*H135</f>
        <v>0</v>
      </c>
      <c r="Q135" s="227">
        <v>0</v>
      </c>
      <c r="R135" s="227">
        <f>Q135*H135</f>
        <v>0</v>
      </c>
      <c r="S135" s="227">
        <v>0</v>
      </c>
      <c r="T135" s="228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29" t="s">
        <v>214</v>
      </c>
      <c r="AT135" s="229" t="s">
        <v>119</v>
      </c>
      <c r="AU135" s="229" t="s">
        <v>84</v>
      </c>
      <c r="AY135" s="17" t="s">
        <v>117</v>
      </c>
      <c r="BE135" s="230">
        <f>IF(N135="základní",J135,0)</f>
        <v>0</v>
      </c>
      <c r="BF135" s="230">
        <f>IF(N135="snížená",J135,0)</f>
        <v>0</v>
      </c>
      <c r="BG135" s="230">
        <f>IF(N135="zákl. přenesená",J135,0)</f>
        <v>0</v>
      </c>
      <c r="BH135" s="230">
        <f>IF(N135="sníž. přenesená",J135,0)</f>
        <v>0</v>
      </c>
      <c r="BI135" s="230">
        <f>IF(N135="nulová",J135,0)</f>
        <v>0</v>
      </c>
      <c r="BJ135" s="17" t="s">
        <v>82</v>
      </c>
      <c r="BK135" s="230">
        <f>ROUND(I135*H135,2)</f>
        <v>0</v>
      </c>
      <c r="BL135" s="17" t="s">
        <v>214</v>
      </c>
      <c r="BM135" s="229" t="s">
        <v>235</v>
      </c>
    </row>
    <row r="136" s="13" customFormat="1">
      <c r="A136" s="13"/>
      <c r="B136" s="231"/>
      <c r="C136" s="232"/>
      <c r="D136" s="233" t="s">
        <v>130</v>
      </c>
      <c r="E136" s="234" t="s">
        <v>1</v>
      </c>
      <c r="F136" s="235" t="s">
        <v>236</v>
      </c>
      <c r="G136" s="232"/>
      <c r="H136" s="234" t="s">
        <v>1</v>
      </c>
      <c r="I136" s="236"/>
      <c r="J136" s="232"/>
      <c r="K136" s="232"/>
      <c r="L136" s="237"/>
      <c r="M136" s="238"/>
      <c r="N136" s="239"/>
      <c r="O136" s="239"/>
      <c r="P136" s="239"/>
      <c r="Q136" s="239"/>
      <c r="R136" s="239"/>
      <c r="S136" s="239"/>
      <c r="T136" s="240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1" t="s">
        <v>130</v>
      </c>
      <c r="AU136" s="241" t="s">
        <v>84</v>
      </c>
      <c r="AV136" s="13" t="s">
        <v>82</v>
      </c>
      <c r="AW136" s="13" t="s">
        <v>30</v>
      </c>
      <c r="AX136" s="13" t="s">
        <v>74</v>
      </c>
      <c r="AY136" s="241" t="s">
        <v>117</v>
      </c>
    </row>
    <row r="137" s="14" customFormat="1">
      <c r="A137" s="14"/>
      <c r="B137" s="242"/>
      <c r="C137" s="243"/>
      <c r="D137" s="233" t="s">
        <v>130</v>
      </c>
      <c r="E137" s="244" t="s">
        <v>1</v>
      </c>
      <c r="F137" s="245" t="s">
        <v>82</v>
      </c>
      <c r="G137" s="243"/>
      <c r="H137" s="246">
        <v>1</v>
      </c>
      <c r="I137" s="247"/>
      <c r="J137" s="243"/>
      <c r="K137" s="243"/>
      <c r="L137" s="248"/>
      <c r="M137" s="249"/>
      <c r="N137" s="250"/>
      <c r="O137" s="250"/>
      <c r="P137" s="250"/>
      <c r="Q137" s="250"/>
      <c r="R137" s="250"/>
      <c r="S137" s="250"/>
      <c r="T137" s="251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2" t="s">
        <v>130</v>
      </c>
      <c r="AU137" s="252" t="s">
        <v>84</v>
      </c>
      <c r="AV137" s="14" t="s">
        <v>84</v>
      </c>
      <c r="AW137" s="14" t="s">
        <v>30</v>
      </c>
      <c r="AX137" s="14" t="s">
        <v>74</v>
      </c>
      <c r="AY137" s="252" t="s">
        <v>117</v>
      </c>
    </row>
    <row r="138" s="13" customFormat="1">
      <c r="A138" s="13"/>
      <c r="B138" s="231"/>
      <c r="C138" s="232"/>
      <c r="D138" s="233" t="s">
        <v>130</v>
      </c>
      <c r="E138" s="234" t="s">
        <v>1</v>
      </c>
      <c r="F138" s="235" t="s">
        <v>237</v>
      </c>
      <c r="G138" s="232"/>
      <c r="H138" s="234" t="s">
        <v>1</v>
      </c>
      <c r="I138" s="236"/>
      <c r="J138" s="232"/>
      <c r="K138" s="232"/>
      <c r="L138" s="237"/>
      <c r="M138" s="238"/>
      <c r="N138" s="239"/>
      <c r="O138" s="239"/>
      <c r="P138" s="239"/>
      <c r="Q138" s="239"/>
      <c r="R138" s="239"/>
      <c r="S138" s="239"/>
      <c r="T138" s="240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1" t="s">
        <v>130</v>
      </c>
      <c r="AU138" s="241" t="s">
        <v>84</v>
      </c>
      <c r="AV138" s="13" t="s">
        <v>82</v>
      </c>
      <c r="AW138" s="13" t="s">
        <v>30</v>
      </c>
      <c r="AX138" s="13" t="s">
        <v>74</v>
      </c>
      <c r="AY138" s="241" t="s">
        <v>117</v>
      </c>
    </row>
    <row r="139" s="14" customFormat="1">
      <c r="A139" s="14"/>
      <c r="B139" s="242"/>
      <c r="C139" s="243"/>
      <c r="D139" s="233" t="s">
        <v>130</v>
      </c>
      <c r="E139" s="244" t="s">
        <v>1</v>
      </c>
      <c r="F139" s="245" t="s">
        <v>82</v>
      </c>
      <c r="G139" s="243"/>
      <c r="H139" s="246">
        <v>1</v>
      </c>
      <c r="I139" s="247"/>
      <c r="J139" s="243"/>
      <c r="K139" s="243"/>
      <c r="L139" s="248"/>
      <c r="M139" s="249"/>
      <c r="N139" s="250"/>
      <c r="O139" s="250"/>
      <c r="P139" s="250"/>
      <c r="Q139" s="250"/>
      <c r="R139" s="250"/>
      <c r="S139" s="250"/>
      <c r="T139" s="251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2" t="s">
        <v>130</v>
      </c>
      <c r="AU139" s="252" t="s">
        <v>84</v>
      </c>
      <c r="AV139" s="14" t="s">
        <v>84</v>
      </c>
      <c r="AW139" s="14" t="s">
        <v>30</v>
      </c>
      <c r="AX139" s="14" t="s">
        <v>74</v>
      </c>
      <c r="AY139" s="252" t="s">
        <v>117</v>
      </c>
    </row>
    <row r="140" s="15" customFormat="1">
      <c r="A140" s="15"/>
      <c r="B140" s="257"/>
      <c r="C140" s="258"/>
      <c r="D140" s="233" t="s">
        <v>130</v>
      </c>
      <c r="E140" s="259" t="s">
        <v>1</v>
      </c>
      <c r="F140" s="260" t="s">
        <v>159</v>
      </c>
      <c r="G140" s="258"/>
      <c r="H140" s="261">
        <v>2</v>
      </c>
      <c r="I140" s="262"/>
      <c r="J140" s="258"/>
      <c r="K140" s="258"/>
      <c r="L140" s="263"/>
      <c r="M140" s="264"/>
      <c r="N140" s="265"/>
      <c r="O140" s="265"/>
      <c r="P140" s="265"/>
      <c r="Q140" s="265"/>
      <c r="R140" s="265"/>
      <c r="S140" s="265"/>
      <c r="T140" s="266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67" t="s">
        <v>130</v>
      </c>
      <c r="AU140" s="267" t="s">
        <v>84</v>
      </c>
      <c r="AV140" s="15" t="s">
        <v>124</v>
      </c>
      <c r="AW140" s="15" t="s">
        <v>30</v>
      </c>
      <c r="AX140" s="15" t="s">
        <v>82</v>
      </c>
      <c r="AY140" s="267" t="s">
        <v>117</v>
      </c>
    </row>
    <row r="141" s="2" customFormat="1" ht="33" customHeight="1">
      <c r="A141" s="38"/>
      <c r="B141" s="39"/>
      <c r="C141" s="218" t="s">
        <v>148</v>
      </c>
      <c r="D141" s="218" t="s">
        <v>119</v>
      </c>
      <c r="E141" s="219" t="s">
        <v>238</v>
      </c>
      <c r="F141" s="220" t="s">
        <v>239</v>
      </c>
      <c r="G141" s="221" t="s">
        <v>213</v>
      </c>
      <c r="H141" s="222">
        <v>1</v>
      </c>
      <c r="I141" s="223"/>
      <c r="J141" s="224">
        <f>ROUND(I141*H141,2)</f>
        <v>0</v>
      </c>
      <c r="K141" s="220" t="s">
        <v>240</v>
      </c>
      <c r="L141" s="44"/>
      <c r="M141" s="225" t="s">
        <v>1</v>
      </c>
      <c r="N141" s="226" t="s">
        <v>39</v>
      </c>
      <c r="O141" s="91"/>
      <c r="P141" s="227">
        <f>O141*H141</f>
        <v>0</v>
      </c>
      <c r="Q141" s="227">
        <v>0</v>
      </c>
      <c r="R141" s="227">
        <f>Q141*H141</f>
        <v>0</v>
      </c>
      <c r="S141" s="227">
        <v>0</v>
      </c>
      <c r="T141" s="228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29" t="s">
        <v>214</v>
      </c>
      <c r="AT141" s="229" t="s">
        <v>119</v>
      </c>
      <c r="AU141" s="229" t="s">
        <v>84</v>
      </c>
      <c r="AY141" s="17" t="s">
        <v>117</v>
      </c>
      <c r="BE141" s="230">
        <f>IF(N141="základní",J141,0)</f>
        <v>0</v>
      </c>
      <c r="BF141" s="230">
        <f>IF(N141="snížená",J141,0)</f>
        <v>0</v>
      </c>
      <c r="BG141" s="230">
        <f>IF(N141="zákl. přenesená",J141,0)</f>
        <v>0</v>
      </c>
      <c r="BH141" s="230">
        <f>IF(N141="sníž. přenesená",J141,0)</f>
        <v>0</v>
      </c>
      <c r="BI141" s="230">
        <f>IF(N141="nulová",J141,0)</f>
        <v>0</v>
      </c>
      <c r="BJ141" s="17" t="s">
        <v>82</v>
      </c>
      <c r="BK141" s="230">
        <f>ROUND(I141*H141,2)</f>
        <v>0</v>
      </c>
      <c r="BL141" s="17" t="s">
        <v>214</v>
      </c>
      <c r="BM141" s="229" t="s">
        <v>241</v>
      </c>
    </row>
    <row r="142" s="2" customFormat="1">
      <c r="A142" s="38"/>
      <c r="B142" s="39"/>
      <c r="C142" s="40"/>
      <c r="D142" s="233" t="s">
        <v>145</v>
      </c>
      <c r="E142" s="40"/>
      <c r="F142" s="253" t="s">
        <v>242</v>
      </c>
      <c r="G142" s="40"/>
      <c r="H142" s="40"/>
      <c r="I142" s="254"/>
      <c r="J142" s="40"/>
      <c r="K142" s="40"/>
      <c r="L142" s="44"/>
      <c r="M142" s="255"/>
      <c r="N142" s="256"/>
      <c r="O142" s="91"/>
      <c r="P142" s="91"/>
      <c r="Q142" s="91"/>
      <c r="R142" s="91"/>
      <c r="S142" s="91"/>
      <c r="T142" s="92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145</v>
      </c>
      <c r="AU142" s="17" t="s">
        <v>84</v>
      </c>
    </row>
    <row r="143" s="12" customFormat="1" ht="22.8" customHeight="1">
      <c r="A143" s="12"/>
      <c r="B143" s="202"/>
      <c r="C143" s="203"/>
      <c r="D143" s="204" t="s">
        <v>73</v>
      </c>
      <c r="E143" s="216" t="s">
        <v>243</v>
      </c>
      <c r="F143" s="216" t="s">
        <v>244</v>
      </c>
      <c r="G143" s="203"/>
      <c r="H143" s="203"/>
      <c r="I143" s="206"/>
      <c r="J143" s="217">
        <f>BK143</f>
        <v>0</v>
      </c>
      <c r="K143" s="203"/>
      <c r="L143" s="208"/>
      <c r="M143" s="209"/>
      <c r="N143" s="210"/>
      <c r="O143" s="210"/>
      <c r="P143" s="211">
        <f>SUM(P144:P145)</f>
        <v>0</v>
      </c>
      <c r="Q143" s="210"/>
      <c r="R143" s="211">
        <f>SUM(R144:R145)</f>
        <v>0</v>
      </c>
      <c r="S143" s="210"/>
      <c r="T143" s="212">
        <f>SUM(T144:T145)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13" t="s">
        <v>141</v>
      </c>
      <c r="AT143" s="214" t="s">
        <v>73</v>
      </c>
      <c r="AU143" s="214" t="s">
        <v>82</v>
      </c>
      <c r="AY143" s="213" t="s">
        <v>117</v>
      </c>
      <c r="BK143" s="215">
        <f>SUM(BK144:BK145)</f>
        <v>0</v>
      </c>
    </row>
    <row r="144" s="2" customFormat="1" ht="16.5" customHeight="1">
      <c r="A144" s="38"/>
      <c r="B144" s="39"/>
      <c r="C144" s="218" t="s">
        <v>160</v>
      </c>
      <c r="D144" s="218" t="s">
        <v>119</v>
      </c>
      <c r="E144" s="219" t="s">
        <v>245</v>
      </c>
      <c r="F144" s="220" t="s">
        <v>246</v>
      </c>
      <c r="G144" s="221" t="s">
        <v>213</v>
      </c>
      <c r="H144" s="222">
        <v>1</v>
      </c>
      <c r="I144" s="223"/>
      <c r="J144" s="224">
        <f>ROUND(I144*H144,2)</f>
        <v>0</v>
      </c>
      <c r="K144" s="220" t="s">
        <v>123</v>
      </c>
      <c r="L144" s="44"/>
      <c r="M144" s="225" t="s">
        <v>1</v>
      </c>
      <c r="N144" s="226" t="s">
        <v>39</v>
      </c>
      <c r="O144" s="91"/>
      <c r="P144" s="227">
        <f>O144*H144</f>
        <v>0</v>
      </c>
      <c r="Q144" s="227">
        <v>0</v>
      </c>
      <c r="R144" s="227">
        <f>Q144*H144</f>
        <v>0</v>
      </c>
      <c r="S144" s="227">
        <v>0</v>
      </c>
      <c r="T144" s="228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29" t="s">
        <v>214</v>
      </c>
      <c r="AT144" s="229" t="s">
        <v>119</v>
      </c>
      <c r="AU144" s="229" t="s">
        <v>84</v>
      </c>
      <c r="AY144" s="17" t="s">
        <v>117</v>
      </c>
      <c r="BE144" s="230">
        <f>IF(N144="základní",J144,0)</f>
        <v>0</v>
      </c>
      <c r="BF144" s="230">
        <f>IF(N144="snížená",J144,0)</f>
        <v>0</v>
      </c>
      <c r="BG144" s="230">
        <f>IF(N144="zákl. přenesená",J144,0)</f>
        <v>0</v>
      </c>
      <c r="BH144" s="230">
        <f>IF(N144="sníž. přenesená",J144,0)</f>
        <v>0</v>
      </c>
      <c r="BI144" s="230">
        <f>IF(N144="nulová",J144,0)</f>
        <v>0</v>
      </c>
      <c r="BJ144" s="17" t="s">
        <v>82</v>
      </c>
      <c r="BK144" s="230">
        <f>ROUND(I144*H144,2)</f>
        <v>0</v>
      </c>
      <c r="BL144" s="17" t="s">
        <v>214</v>
      </c>
      <c r="BM144" s="229" t="s">
        <v>247</v>
      </c>
    </row>
    <row r="145" s="2" customFormat="1">
      <c r="A145" s="38"/>
      <c r="B145" s="39"/>
      <c r="C145" s="40"/>
      <c r="D145" s="233" t="s">
        <v>145</v>
      </c>
      <c r="E145" s="40"/>
      <c r="F145" s="253" t="s">
        <v>248</v>
      </c>
      <c r="G145" s="40"/>
      <c r="H145" s="40"/>
      <c r="I145" s="254"/>
      <c r="J145" s="40"/>
      <c r="K145" s="40"/>
      <c r="L145" s="44"/>
      <c r="M145" s="255"/>
      <c r="N145" s="256"/>
      <c r="O145" s="91"/>
      <c r="P145" s="91"/>
      <c r="Q145" s="91"/>
      <c r="R145" s="91"/>
      <c r="S145" s="91"/>
      <c r="T145" s="92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145</v>
      </c>
      <c r="AU145" s="17" t="s">
        <v>84</v>
      </c>
    </row>
    <row r="146" s="12" customFormat="1" ht="22.8" customHeight="1">
      <c r="A146" s="12"/>
      <c r="B146" s="202"/>
      <c r="C146" s="203"/>
      <c r="D146" s="204" t="s">
        <v>73</v>
      </c>
      <c r="E146" s="216" t="s">
        <v>249</v>
      </c>
      <c r="F146" s="216" t="s">
        <v>250</v>
      </c>
      <c r="G146" s="203"/>
      <c r="H146" s="203"/>
      <c r="I146" s="206"/>
      <c r="J146" s="217">
        <f>BK146</f>
        <v>0</v>
      </c>
      <c r="K146" s="203"/>
      <c r="L146" s="208"/>
      <c r="M146" s="209"/>
      <c r="N146" s="210"/>
      <c r="O146" s="210"/>
      <c r="P146" s="211">
        <f>SUM(P147:P148)</f>
        <v>0</v>
      </c>
      <c r="Q146" s="210"/>
      <c r="R146" s="211">
        <f>SUM(R147:R148)</f>
        <v>0</v>
      </c>
      <c r="S146" s="210"/>
      <c r="T146" s="212">
        <f>SUM(T147:T148)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13" t="s">
        <v>141</v>
      </c>
      <c r="AT146" s="214" t="s">
        <v>73</v>
      </c>
      <c r="AU146" s="214" t="s">
        <v>82</v>
      </c>
      <c r="AY146" s="213" t="s">
        <v>117</v>
      </c>
      <c r="BK146" s="215">
        <f>SUM(BK147:BK148)</f>
        <v>0</v>
      </c>
    </row>
    <row r="147" s="2" customFormat="1" ht="16.5" customHeight="1">
      <c r="A147" s="38"/>
      <c r="B147" s="39"/>
      <c r="C147" s="218" t="s">
        <v>181</v>
      </c>
      <c r="D147" s="218" t="s">
        <v>119</v>
      </c>
      <c r="E147" s="219" t="s">
        <v>251</v>
      </c>
      <c r="F147" s="220" t="s">
        <v>252</v>
      </c>
      <c r="G147" s="221" t="s">
        <v>213</v>
      </c>
      <c r="H147" s="222">
        <v>1</v>
      </c>
      <c r="I147" s="223"/>
      <c r="J147" s="224">
        <f>ROUND(I147*H147,2)</f>
        <v>0</v>
      </c>
      <c r="K147" s="220" t="s">
        <v>123</v>
      </c>
      <c r="L147" s="44"/>
      <c r="M147" s="225" t="s">
        <v>1</v>
      </c>
      <c r="N147" s="226" t="s">
        <v>39</v>
      </c>
      <c r="O147" s="91"/>
      <c r="P147" s="227">
        <f>O147*H147</f>
        <v>0</v>
      </c>
      <c r="Q147" s="227">
        <v>0</v>
      </c>
      <c r="R147" s="227">
        <f>Q147*H147</f>
        <v>0</v>
      </c>
      <c r="S147" s="227">
        <v>0</v>
      </c>
      <c r="T147" s="228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29" t="s">
        <v>214</v>
      </c>
      <c r="AT147" s="229" t="s">
        <v>119</v>
      </c>
      <c r="AU147" s="229" t="s">
        <v>84</v>
      </c>
      <c r="AY147" s="17" t="s">
        <v>117</v>
      </c>
      <c r="BE147" s="230">
        <f>IF(N147="základní",J147,0)</f>
        <v>0</v>
      </c>
      <c r="BF147" s="230">
        <f>IF(N147="snížená",J147,0)</f>
        <v>0</v>
      </c>
      <c r="BG147" s="230">
        <f>IF(N147="zákl. přenesená",J147,0)</f>
        <v>0</v>
      </c>
      <c r="BH147" s="230">
        <f>IF(N147="sníž. přenesená",J147,0)</f>
        <v>0</v>
      </c>
      <c r="BI147" s="230">
        <f>IF(N147="nulová",J147,0)</f>
        <v>0</v>
      </c>
      <c r="BJ147" s="17" t="s">
        <v>82</v>
      </c>
      <c r="BK147" s="230">
        <f>ROUND(I147*H147,2)</f>
        <v>0</v>
      </c>
      <c r="BL147" s="17" t="s">
        <v>214</v>
      </c>
      <c r="BM147" s="229" t="s">
        <v>253</v>
      </c>
    </row>
    <row r="148" s="2" customFormat="1">
      <c r="A148" s="38"/>
      <c r="B148" s="39"/>
      <c r="C148" s="40"/>
      <c r="D148" s="233" t="s">
        <v>145</v>
      </c>
      <c r="E148" s="40"/>
      <c r="F148" s="253" t="s">
        <v>254</v>
      </c>
      <c r="G148" s="40"/>
      <c r="H148" s="40"/>
      <c r="I148" s="254"/>
      <c r="J148" s="40"/>
      <c r="K148" s="40"/>
      <c r="L148" s="44"/>
      <c r="M148" s="286"/>
      <c r="N148" s="287"/>
      <c r="O148" s="283"/>
      <c r="P148" s="283"/>
      <c r="Q148" s="283"/>
      <c r="R148" s="283"/>
      <c r="S148" s="283"/>
      <c r="T148" s="28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7" t="s">
        <v>145</v>
      </c>
      <c r="AU148" s="17" t="s">
        <v>84</v>
      </c>
    </row>
    <row r="149" s="2" customFormat="1" ht="6.96" customHeight="1">
      <c r="A149" s="38"/>
      <c r="B149" s="66"/>
      <c r="C149" s="67"/>
      <c r="D149" s="67"/>
      <c r="E149" s="67"/>
      <c r="F149" s="67"/>
      <c r="G149" s="67"/>
      <c r="H149" s="67"/>
      <c r="I149" s="67"/>
      <c r="J149" s="67"/>
      <c r="K149" s="67"/>
      <c r="L149" s="44"/>
      <c r="M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</row>
  </sheetData>
  <sheetProtection sheet="1" autoFilter="0" formatColumns="0" formatRows="0" objects="1" scenarios="1" spinCount="100000" saltValue="e2SR+nA62SPWshLsbR0+nSkd/n/O3KjqT+Gd/WSkzGJPJi/Ntx87WHV2mRCtJUIkFCWonGepCLZVyheRE3U+yA==" hashValue="U+qjl7ux4yjc8KNVYsXt1G2qRNJOUI5qVOPlwubruYm7gL8uFyGiLL/biPBA+K2hOE7xcMFx5Um5RQ8ionq7HQ==" algorithmName="SHA-512" password="CC35"/>
  <autoFilter ref="C121:K148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Skalnik</dc:creator>
  <cp:lastModifiedBy>Skalnik</cp:lastModifiedBy>
  <dcterms:created xsi:type="dcterms:W3CDTF">2023-10-09T08:54:33Z</dcterms:created>
  <dcterms:modified xsi:type="dcterms:W3CDTF">2023-10-09T08:54:38Z</dcterms:modified>
</cp:coreProperties>
</file>